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bookViews>
  <sheets>
    <sheet name="TECNICA" sheetId="8" r:id="rId1"/>
  </sheets>
  <calcPr calcId="152511"/>
</workbook>
</file>

<file path=xl/calcChain.xml><?xml version="1.0" encoding="utf-8"?>
<calcChain xmlns="http://schemas.openxmlformats.org/spreadsheetml/2006/main">
  <c r="L51" i="8" l="1"/>
  <c r="K51" i="8"/>
  <c r="M110" i="8" l="1"/>
  <c r="L110" i="8"/>
  <c r="K110" i="8"/>
  <c r="A108" i="8"/>
  <c r="N110" i="8"/>
  <c r="N51" i="8"/>
  <c r="A109" i="8" l="1"/>
  <c r="E24" i="8"/>
  <c r="E116" i="8" l="1"/>
  <c r="F133" i="8"/>
  <c r="D142" i="8" s="1"/>
  <c r="E141" i="8" l="1"/>
  <c r="C112" i="8" l="1"/>
  <c r="M51" i="8"/>
  <c r="C56" i="8" s="1"/>
  <c r="C55" i="8"/>
</calcChain>
</file>

<file path=xl/sharedStrings.xml><?xml version="1.0" encoding="utf-8"?>
<sst xmlns="http://schemas.openxmlformats.org/spreadsheetml/2006/main" count="476" uniqueCount="191">
  <si>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</si>
  <si>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</si>
  <si>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</si>
  <si>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</si>
  <si>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</si>
  <si>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</si>
  <si>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</si>
  <si>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</si>
  <si>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</si>
  <si>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</si>
  <si>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</si>
  <si>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</si>
  <si>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</si>
  <si>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</si>
  <si>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</si>
  <si>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</si>
  <si>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</si>
  <si>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</si>
  <si>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</si>
  <si>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</si>
  <si>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</si>
  <si>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</si>
  <si>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</si>
  <si>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</si>
  <si>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</si>
  <si>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</si>
  <si>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</si>
  <si>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</si>
  <si>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</si>
  <si>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</si>
  <si>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</si>
  <si>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</si>
  <si>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</si>
  <si>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</si>
  <si>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</si>
  <si>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</si>
  <si>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</si>
  <si>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</si>
  <si>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</si>
  <si>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</si>
  <si>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</si>
  <si>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</si>
  <si>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</si>
  <si>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</si>
  <si>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</si>
  <si>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</si>
  <si>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</si>
  <si>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</si>
  <si>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</si>
  <si>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</si>
  <si>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</si>
  <si>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</si>
  <si>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</si>
  <si>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</si>
  <si>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</si>
  <si>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</si>
  <si>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</si>
  <si>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</si>
  <si>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</si>
  <si>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</si>
  <si>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</si>
  <si>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</si>
  <si>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</si>
  <si>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</si>
  <si>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</si>
  <si>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</si>
  <si>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</si>
  <si>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</si>
  <si>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</si>
  <si>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</si>
  <si>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</si>
  <si>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</si>
  <si>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</si>
  <si>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</si>
  <si>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</si>
  <si>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</si>
  <si>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</si>
  <si>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</si>
  <si>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</si>
  <si>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</si>
  <si>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</si>
  <si>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</si>
  <si>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</si>
  <si>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</si>
  <si>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</si>
  <si>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</si>
  <si>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</si>
  <si>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</si>
  <si>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</si>
  <si>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</si>
  <si>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</si>
  <si>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</si>
  <si>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</si>
  <si>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</si>
  <si>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</si>
  <si>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</si>
  <si>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</si>
  <si>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</si>
  <si>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</si>
  <si>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</si>
  <si>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</si>
  <si>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</si>
  <si>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</si>
  <si>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</si>
  <si>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</si>
  <si>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</si>
  <si>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</si>
  <si>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CORPODESA- CORPORACION POPULAR PARA EL DESARROLLO SOCIAL DEL ATLANTICO </t>
  </si>
  <si>
    <t>NO REGISTRA</t>
  </si>
  <si>
    <t>LIOSBAL ENRIQUE MANJARREZ MARTINEZ</t>
  </si>
  <si>
    <t xml:space="preserve">LIC EN NECESIDADES EDUCATIVAS ESPECIALES </t>
  </si>
  <si>
    <t xml:space="preserve">UNIVERSIDAD DEL MAGDALENA </t>
  </si>
  <si>
    <t>CORPODESA</t>
  </si>
  <si>
    <t xml:space="preserve">NO PRESENTA </t>
  </si>
  <si>
    <t>FUNDACION REALIZANDO SUEÑOS</t>
  </si>
  <si>
    <t>05/06/2013-15/12/2014</t>
  </si>
  <si>
    <t>01/08/2010-27/12/2011</t>
  </si>
  <si>
    <t>2/500</t>
  </si>
  <si>
    <t xml:space="preserve">ROSMERY ARIZA ESCOBAR </t>
  </si>
  <si>
    <t>4/500</t>
  </si>
  <si>
    <t xml:space="preserve">TRABAJADORA SOCIAL </t>
  </si>
  <si>
    <t xml:space="preserve">UNIVERSIDAD SIMON BOLIVAR </t>
  </si>
  <si>
    <t xml:space="preserve">MARTHA CECILIA TIQUE MIRANDA </t>
  </si>
  <si>
    <t>06/30/2006</t>
  </si>
  <si>
    <t>20/02/2008-06/10/2008</t>
  </si>
  <si>
    <t>MICHELL LOREY SOLANO BOLAÑO</t>
  </si>
  <si>
    <t xml:space="preserve">PSICOLOGA </t>
  </si>
  <si>
    <t>COORPORACION UNIVERSITARIA DE LA COSTA CUC</t>
  </si>
  <si>
    <t>Presentó propuesta técnica de acuerdo con lo solicitado en el pliego de condiciones. Formato 12</t>
  </si>
  <si>
    <t>1/500</t>
  </si>
  <si>
    <t>LUZ MARIA BOBADILLO MUÑOZ</t>
  </si>
  <si>
    <t>LEDYS CARRILLO</t>
  </si>
  <si>
    <t xml:space="preserve">
EL SUSCRITO SECRETARIO DE EDUCACION DEL MUNICIPIO DE SOLEDAD
</t>
  </si>
  <si>
    <t>EL SUSCRITO SECRETARIO DE EDUCACION DEL MUNICIPIO DE SOLEDAD</t>
  </si>
  <si>
    <t>LA SUSCRITA DIRECTORA DE PRIMERA INFANCIA DEL MINISTERIO DE EDUCACION NACIONAL</t>
  </si>
  <si>
    <t>FONDO FINANCIERO DE PROYECTOS DE DESARROLLO FONADE</t>
  </si>
  <si>
    <t>CORPORACION POPULAR PARA EL DESARROLLO SOCIAL DEL ATLANTICO -CORPODESA</t>
  </si>
  <si>
    <t xml:space="preserve"> </t>
  </si>
  <si>
    <t>INSTITUTO COLOMBIANO DE BIENESTAR FAMILIAR ICBF-REGIONAL MAGDALENA</t>
  </si>
  <si>
    <t>CON EL CONTRATO No. 1 SE HABILITAN EL 80 % DE LOS CUPOS EN LA ATENCIÓN SIMULTANEA</t>
  </si>
  <si>
    <t>X</t>
  </si>
  <si>
    <t>EMPRESA</t>
  </si>
  <si>
    <t>FECHA</t>
  </si>
  <si>
    <t>FUNCIONES</t>
  </si>
  <si>
    <t>COORDINADOR MODALIDAD FAMILIAR</t>
  </si>
  <si>
    <t>PROFESIONAL DE APOYO PSICOSOCIAL MODALIDAD FAMILIAR</t>
  </si>
  <si>
    <t>NA</t>
  </si>
  <si>
    <t>CUMPLE</t>
  </si>
  <si>
    <t>NO CUMPLE</t>
  </si>
  <si>
    <t>ALCALDIA MUNICIPAL DE TENERIFE -COMISARIA DE FAMILIAR</t>
  </si>
  <si>
    <t>05/06/2013-31/12/2013</t>
  </si>
  <si>
    <t>COORDINADOR GENERAL DEL PROYECTO POR CADA MIL CUPOS OFERTADOS O FRACIÓN INFERIOR</t>
  </si>
  <si>
    <t>CDI MODALIDAD FAMILIAR</t>
  </si>
  <si>
    <t>FAMILIAR</t>
  </si>
  <si>
    <t>BARRIO EL CARMEN</t>
  </si>
  <si>
    <t>N/A</t>
  </si>
  <si>
    <t xml:space="preserve">SI   </t>
  </si>
  <si>
    <t>TERINIFANA</t>
  </si>
  <si>
    <t>B. POLONUEVO</t>
  </si>
  <si>
    <t>S. BOLIVAR</t>
  </si>
  <si>
    <t>ARRIBA</t>
  </si>
  <si>
    <t>VERDUN</t>
  </si>
  <si>
    <t>COL BTO</t>
  </si>
  <si>
    <t>K. CACIQUE</t>
  </si>
  <si>
    <t>C. SALUD</t>
  </si>
  <si>
    <t>SANDRA PATRICIA OROZCO HERRERA</t>
  </si>
  <si>
    <t>LIC. EN CIENCIAS DE LA EDUCACIÓN CON ENFASIS EN CIENCIAS SOCIALES</t>
  </si>
  <si>
    <t>UNIVERSIDAD DEL ATLÁNTICO</t>
  </si>
  <si>
    <t>COLEGIO LICEO METROPOLITANO TERESA DE JESÚS</t>
  </si>
  <si>
    <t>02/02/2012-30/11/2012 Y 02/02/2013-30/11/2013</t>
  </si>
  <si>
    <t>GIOVANI ALBERTO PADILLA VALENCIA</t>
  </si>
  <si>
    <t>PSICOLOGO</t>
  </si>
  <si>
    <t>04/10/2011-20/11/2014</t>
  </si>
  <si>
    <t>CENTRO DE REHABILITACION INTEGRAL MANANTIAL</t>
  </si>
  <si>
    <t>UNIVERSIDAD SIMON BOLIVAR</t>
  </si>
  <si>
    <t>ABOGADA</t>
  </si>
  <si>
    <t xml:space="preserve">03/02/2014-30/11/2014                                                                                                                                                                                                                                                                                                                                                                                                                                                                                                                                                                                                                                                                                                                                                                                                                                                                                                                                                                                                                                                                                                                                                                                                                                                                                                                                                                                                                                                                                                                                                                                                                                                                                                                                                                                                                                                                                                                                                                                                                                                                                                                                                                                                                                                                                                                                                                                                                                                                                                                                                                                                                                                                                                                                                                                                                                                                                                                                                                                                                                                                                                                                                                                                                                                                                                                                                                                                                                                                                                                                                                                                                                                                                                                                                                                                                                                                                                                                                                                                                                                                                                                                                                                                                                                                                                                                                                                                                                                                                                                                                                                                                                                                                  </t>
  </si>
  <si>
    <t>COLEGIO LICEO METROPOLITANO TERESA DE JESUS</t>
  </si>
  <si>
    <t>LIC. EN NECESIDDES EDUCATIVAS ESPECIALES</t>
  </si>
  <si>
    <t>UNIVERSIDAD DEL MAGDALENA</t>
  </si>
  <si>
    <t>CORPORACION POPULAR PARA EL DESARROLLO SOCIAL DEL ATLÁNTICO</t>
  </si>
  <si>
    <t>23/05/2013-31/12/2013</t>
  </si>
  <si>
    <t>03/02/2014-15/12/2014</t>
  </si>
  <si>
    <t>12/01/2012-27/04/2013</t>
  </si>
  <si>
    <t>RODOLFO MARTIN DIAZ RODRIGUEZ</t>
  </si>
  <si>
    <t>CONTADOR</t>
  </si>
  <si>
    <t>UNIVERSIDAD AUTÓNOMA DEL CARIBE</t>
  </si>
  <si>
    <t>21635-T</t>
  </si>
  <si>
    <t>JUSTIFICACION</t>
  </si>
  <si>
    <t>SE TOMO EN CUENTA EL FOLIO DE LA SUBSANACION</t>
  </si>
  <si>
    <t>NO SUBSANÓ, LA EXPERIENCIA ACREDITADA NO CUMPLE CON EL TIEMPO ESTABECIDO EN EL PLIEGO DE CONDICIONES. FOLIO 140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</si>
</sst>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25"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8"/>
      <name val="Calibri"/>
      <family val="2"/>
      <scheme val="minor"/>
    </font>
    <font>
      <sz val="10"/>
      <color theme="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32">
    <xf numFmtId="0" fontId="0" fillId="0" borderId="0" xfId="0"/>
    <xf numFmtId="0" fontId="2" fillId="0" borderId="1" xfId="0" applyFont="1" applyBorder="1" applyAlignment="1">
      <alignment horizontal="justify" vertical="center" wrapText="1"/>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3" fillId="0" borderId="1" xfId="0" applyFont="1" applyFill="1" applyBorder="1" applyAlignment="1" applyProtection="1">
      <alignment horizontal="center" vertical="center" wrapText="1"/>
      <protection locked="0"/>
    </xf>
    <xf numFmtId="0" fontId="14" fillId="0" borderId="13" xfId="0" applyFont="1" applyFill="1" applyBorder="1" applyAlignment="1">
      <alignment horizontal="center" vertical="center" wrapText="1"/>
    </xf>
    <xf numFmtId="0" fontId="14" fillId="0" borderId="0" xfId="0" applyFont="1" applyFill="1" applyAlignment="1">
      <alignment horizontal="center" vertical="center" wrapText="1"/>
    </xf>
    <xf numFmtId="14" fontId="0" fillId="0" borderId="1" xfId="0" applyNumberFormat="1" applyFill="1" applyBorder="1" applyAlignment="1">
      <alignment wrapText="1"/>
    </xf>
    <xf numFmtId="14" fontId="0" fillId="0" borderId="1" xfId="0" applyNumberFormat="1" applyFill="1" applyBorder="1" applyAlignment="1">
      <alignment horizontal="center" wrapText="1"/>
    </xf>
    <xf numFmtId="17" fontId="0" fillId="0" borderId="1" xfId="0" applyNumberFormat="1" applyBorder="1" applyAlignment="1">
      <alignment vertical="center" wrapText="1"/>
    </xf>
    <xf numFmtId="3" fontId="14" fillId="0" borderId="1" xfId="0" applyNumberFormat="1" applyFont="1" applyFill="1" applyBorder="1" applyAlignment="1">
      <alignment horizontal="center" vertical="center" wrapText="1"/>
    </xf>
    <xf numFmtId="0" fontId="0" fillId="3" borderId="1" xfId="0" applyNumberFormat="1" applyFill="1" applyBorder="1" applyAlignment="1">
      <alignment horizontal="right" vertical="center"/>
    </xf>
    <xf numFmtId="14" fontId="14" fillId="0" borderId="1" xfId="0" applyNumberFormat="1" applyFont="1" applyFill="1" applyBorder="1" applyAlignment="1" applyProtection="1">
      <alignment horizontal="center" vertical="center" wrapText="1"/>
      <protection locked="0"/>
    </xf>
    <xf numFmtId="15" fontId="14" fillId="0" borderId="1" xfId="0" applyNumberFormat="1" applyFont="1" applyFill="1" applyBorder="1" applyAlignment="1" applyProtection="1">
      <alignment horizontal="center" vertical="center" wrapText="1"/>
      <protection locked="0"/>
    </xf>
    <xf numFmtId="49" fontId="0" fillId="0" borderId="1" xfId="0" applyNumberFormat="1" applyFill="1" applyBorder="1" applyAlignment="1">
      <alignment horizontal="center" vertical="center"/>
    </xf>
    <xf numFmtId="0" fontId="13" fillId="0" borderId="1" xfId="0" applyNumberFormat="1" applyFont="1" applyFill="1" applyBorder="1" applyAlignment="1" applyProtection="1">
      <alignment horizontal="center" vertical="center" wrapText="1"/>
      <protection locked="0"/>
    </xf>
    <xf numFmtId="0" fontId="13" fillId="0" borderId="1" xfId="1" applyNumberFormat="1" applyFont="1" applyFill="1" applyBorder="1" applyAlignment="1">
      <alignment horizontal="center" vertical="center" wrapText="1"/>
    </xf>
    <xf numFmtId="14" fontId="0" fillId="0" borderId="1" xfId="0" applyNumberFormat="1" applyBorder="1" applyAlignment="1">
      <alignment horizontal="center" vertical="center" wrapText="1"/>
    </xf>
    <xf numFmtId="17"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18" fillId="0" borderId="1" xfId="0" applyNumberFormat="1" applyFont="1" applyFill="1" applyBorder="1" applyAlignment="1" applyProtection="1">
      <alignment horizontal="center" vertical="center" wrapText="1"/>
      <protection locked="0"/>
    </xf>
    <xf numFmtId="0" fontId="0" fillId="5" borderId="1" xfId="0" applyFill="1" applyBorder="1" applyAlignment="1">
      <alignment vertical="center"/>
    </xf>
    <xf numFmtId="0" fontId="0" fillId="5" borderId="1" xfId="0" applyFill="1" applyBorder="1" applyAlignment="1">
      <alignment horizontal="center" vertical="center"/>
    </xf>
    <xf numFmtId="0" fontId="0" fillId="0" borderId="1" xfId="0" applyBorder="1" applyAlignment="1">
      <alignment horizontal="center"/>
    </xf>
    <xf numFmtId="0" fontId="24" fillId="0" borderId="1" xfId="0" applyFont="1" applyBorder="1" applyAlignment="1">
      <alignment horizontal="center" wrapText="1"/>
    </xf>
    <xf numFmtId="168" fontId="13" fillId="0" borderId="1" xfId="1" applyNumberFormat="1" applyFont="1" applyFill="1" applyBorder="1" applyAlignment="1">
      <alignment vertical="center" wrapText="1"/>
    </xf>
    <xf numFmtId="168" fontId="14" fillId="0" borderId="1" xfId="1" applyNumberFormat="1" applyFont="1" applyFill="1" applyBorder="1" applyAlignment="1">
      <alignment horizontal="left" vertical="center" wrapText="1"/>
    </xf>
    <xf numFmtId="0" fontId="2" fillId="5" borderId="1" xfId="0" applyFont="1" applyFill="1" applyBorder="1" applyAlignment="1">
      <alignment horizontal="justify" vertical="center" wrapText="1"/>
    </xf>
    <xf numFmtId="0" fontId="2" fillId="5" borderId="1" xfId="0" applyFont="1" applyFill="1" applyBorder="1" applyAlignment="1">
      <alignment horizontal="center" vertical="center" wrapText="1"/>
    </xf>
    <xf numFmtId="0" fontId="0" fillId="0" borderId="1" xfId="0" applyFill="1" applyBorder="1" applyAlignment="1">
      <alignment horizontal="center" vertical="center"/>
    </xf>
    <xf numFmtId="14" fontId="0" fillId="0" borderId="1" xfId="0" applyNumberFormat="1" applyFill="1" applyBorder="1" applyAlignment="1">
      <alignment horizontal="center" vertical="center" wrapText="1"/>
    </xf>
    <xf numFmtId="0" fontId="0" fillId="0" borderId="1" xfId="0" applyFont="1" applyFill="1" applyBorder="1" applyAlignment="1">
      <alignment horizontal="left" wrapText="1"/>
    </xf>
    <xf numFmtId="0" fontId="0" fillId="0" borderId="5" xfId="0" applyFont="1" applyFill="1" applyBorder="1" applyAlignment="1">
      <alignment horizontal="left"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5" xfId="0" applyFont="1" applyFill="1" applyBorder="1" applyAlignment="1">
      <alignment horizontal="left" vertical="center" wrapText="1"/>
    </xf>
    <xf numFmtId="0" fontId="0" fillId="0" borderId="14" xfId="0"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horizontal="center" vertical="center" wrapText="1"/>
    </xf>
    <xf numFmtId="14" fontId="0" fillId="0" borderId="1" xfId="0" applyNumberFormat="1" applyFill="1" applyBorder="1" applyAlignment="1">
      <alignment horizontal="center" vertical="center"/>
    </xf>
    <xf numFmtId="0" fontId="24" fillId="0" borderId="13" xfId="0" applyFont="1" applyFill="1" applyBorder="1" applyAlignment="1">
      <alignment horizontal="center" wrapText="1"/>
    </xf>
    <xf numFmtId="14" fontId="0" fillId="0" borderId="13" xfId="0" applyNumberFormat="1" applyFill="1" applyBorder="1" applyAlignment="1">
      <alignment horizontal="center" wrapText="1"/>
    </xf>
    <xf numFmtId="14" fontId="0" fillId="0" borderId="13" xfId="0" applyNumberFormat="1" applyFill="1" applyBorder="1" applyAlignment="1">
      <alignment horizontal="center" vertical="center" wrapText="1"/>
    </xf>
    <xf numFmtId="0" fontId="0" fillId="0" borderId="1" xfId="0" applyFill="1" applyBorder="1" applyAlignment="1">
      <alignment vertical="center" wrapText="1"/>
    </xf>
    <xf numFmtId="0" fontId="0" fillId="0" borderId="1" xfId="0" applyNumberFormat="1" applyFill="1" applyBorder="1" applyAlignment="1">
      <alignment horizontal="center" vertical="center" wrapText="1"/>
    </xf>
    <xf numFmtId="0" fontId="24" fillId="0" borderId="1" xfId="0"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0" fillId="0" borderId="1" xfId="0" applyFill="1" applyBorder="1" applyAlignment="1">
      <alignment wrapText="1"/>
    </xf>
    <xf numFmtId="14" fontId="0" fillId="0" borderId="1" xfId="0" applyNumberFormat="1" applyFill="1" applyBorder="1" applyAlignment="1">
      <alignment horizontal="left" vertical="center"/>
    </xf>
    <xf numFmtId="0" fontId="0" fillId="0" borderId="1" xfId="0" applyFill="1" applyBorder="1" applyAlignment="1">
      <alignment horizontal="left" vertical="center"/>
    </xf>
    <xf numFmtId="1" fontId="18" fillId="0" borderId="1" xfId="0" applyNumberFormat="1" applyFont="1" applyFill="1" applyBorder="1" applyAlignment="1" applyProtection="1">
      <alignment horizontal="center" vertical="center" wrapText="1"/>
      <protection locked="0"/>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13" xfId="0" applyFill="1" applyBorder="1" applyAlignment="1">
      <alignment horizontal="center" vertical="center"/>
    </xf>
    <xf numFmtId="0" fontId="0" fillId="0" borderId="4" xfId="0" applyFill="1" applyBorder="1" applyAlignment="1">
      <alignment horizontal="center" vertical="center"/>
    </xf>
    <xf numFmtId="14" fontId="0" fillId="0" borderId="13" xfId="0" applyNumberFormat="1" applyBorder="1" applyAlignment="1">
      <alignment horizontal="center" vertical="center"/>
    </xf>
    <xf numFmtId="14" fontId="0" fillId="0" borderId="4" xfId="0" applyNumberFormat="1" applyBorder="1" applyAlignment="1">
      <alignment horizontal="center" vertical="center"/>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2" xfId="0" applyFill="1" applyBorder="1" applyAlignment="1">
      <alignment horizontal="center" vertical="center"/>
    </xf>
    <xf numFmtId="0" fontId="0" fillId="0" borderId="13"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4" xfId="0" applyFill="1" applyBorder="1" applyAlignment="1">
      <alignment horizontal="center" vertical="center" wrapText="1"/>
    </xf>
    <xf numFmtId="0" fontId="1" fillId="2" borderId="1" xfId="0" applyFont="1" applyFill="1" applyBorder="1" applyAlignment="1">
      <alignment horizontal="center"/>
    </xf>
    <xf numFmtId="14" fontId="0" fillId="0" borderId="13" xfId="0" applyNumberFormat="1" applyFill="1" applyBorder="1" applyAlignment="1">
      <alignment horizontal="center" vertical="center"/>
    </xf>
    <xf numFmtId="14" fontId="0" fillId="0" borderId="12" xfId="0" applyNumberFormat="1" applyFill="1" applyBorder="1" applyAlignment="1">
      <alignment horizontal="center" vertical="center"/>
    </xf>
    <xf numFmtId="14" fontId="0" fillId="0" borderId="4" xfId="0" applyNumberFormat="1" applyFill="1" applyBorder="1" applyAlignment="1">
      <alignment horizontal="center" vertical="center"/>
    </xf>
    <xf numFmtId="0" fontId="0" fillId="0" borderId="18" xfId="0" applyFill="1" applyBorder="1" applyAlignment="1">
      <alignment horizontal="center" vertical="center" wrapText="1"/>
    </xf>
    <xf numFmtId="0" fontId="0" fillId="0" borderId="19"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3" xfId="0" applyFill="1" applyBorder="1" applyAlignment="1">
      <alignment horizontal="center" vertical="center" wrapText="1"/>
    </xf>
    <xf numFmtId="0" fontId="0" fillId="0" borderId="20" xfId="0" applyFill="1" applyBorder="1" applyAlignment="1">
      <alignment horizontal="center" vertical="center" wrapText="1"/>
    </xf>
    <xf numFmtId="0" fontId="0" fillId="0" borderId="21" xfId="0"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4"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17" fontId="0" fillId="0" borderId="1" xfId="0" applyNumberFormat="1" applyBorder="1" applyAlignment="1">
      <alignment horizontal="center" vertical="center" wrapText="1"/>
    </xf>
    <xf numFmtId="14" fontId="0" fillId="0" borderId="1" xfId="0" applyNumberFormat="1" applyFill="1" applyBorder="1" applyAlignment="1">
      <alignment horizontal="center" vertical="center" wrapText="1"/>
    </xf>
    <xf numFmtId="14" fontId="0" fillId="0" borderId="1" xfId="0" applyNumberFormat="1" applyBorder="1" applyAlignment="1">
      <alignment horizontal="center" vertical="center" wrapText="1"/>
    </xf>
    <xf numFmtId="0" fontId="0" fillId="0" borderId="13" xfId="0" applyBorder="1" applyAlignment="1">
      <alignment horizontal="center" vertical="center" wrapText="1"/>
    </xf>
    <xf numFmtId="0" fontId="0" fillId="0" borderId="4" xfId="0"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0" fillId="5" borderId="13" xfId="0" applyFill="1" applyBorder="1" applyAlignment="1">
      <alignment horizontal="center" vertical="center"/>
    </xf>
    <xf numFmtId="0" fontId="0" fillId="5" borderId="4" xfId="0"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left" vertical="center" wrapText="1"/>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2"/>
  <sheetViews>
    <sheetView tabSelected="1" zoomScale="80" zoomScaleNormal="80" workbookViewId="0">
      <selection activeCell="F39" sqref="F39"/>
    </sheetView>
  </sheetViews>
  <sheetFormatPr baseColWidth="10" defaultRowHeight="15" x14ac:dyDescent="0.25"/>
  <cols>
    <col min="1" max="1" width="3.140625" style="5" bestFit="1" customWidth="1"/>
    <col min="2" max="2" width="94" style="5" customWidth="1"/>
    <col min="3" max="3" width="31.140625" style="5" customWidth="1"/>
    <col min="4" max="4" width="26.7109375" style="5" customWidth="1"/>
    <col min="5" max="5" width="25" style="5" customWidth="1"/>
    <col min="6" max="7" width="29.7109375" style="5" customWidth="1"/>
    <col min="8" max="8" width="24.5703125" style="5" customWidth="1"/>
    <col min="9" max="9" width="24" style="5" customWidth="1"/>
    <col min="10" max="10" width="17.140625" style="5" customWidth="1"/>
    <col min="11" max="12" width="15.85546875" style="5" customWidth="1"/>
    <col min="13" max="13" width="18.7109375" style="5" customWidth="1"/>
    <col min="14" max="14" width="22.140625" style="5" customWidth="1"/>
    <col min="15" max="15" width="26.140625" style="5" customWidth="1"/>
    <col min="16" max="16" width="19.5703125" style="5" bestFit="1" customWidth="1"/>
    <col min="17" max="17" width="33.140625" style="5" customWidth="1"/>
    <col min="18" max="18" width="28.140625" style="5" customWidth="1"/>
    <col min="19"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203" t="s">
        <v>60</v>
      </c>
      <c r="C2" s="204"/>
      <c r="D2" s="204"/>
      <c r="E2" s="204"/>
      <c r="F2" s="204"/>
      <c r="G2" s="204"/>
      <c r="H2" s="204"/>
      <c r="I2" s="204"/>
      <c r="J2" s="204"/>
      <c r="K2" s="204"/>
      <c r="L2" s="204"/>
      <c r="M2" s="204"/>
      <c r="N2" s="204"/>
      <c r="O2" s="204"/>
      <c r="P2" s="204"/>
    </row>
    <row r="4" spans="2:16" ht="26.25" x14ac:dyDescent="0.25">
      <c r="B4" s="203" t="s">
        <v>45</v>
      </c>
      <c r="C4" s="204"/>
      <c r="D4" s="204"/>
      <c r="E4" s="204"/>
      <c r="F4" s="204"/>
      <c r="G4" s="204"/>
      <c r="H4" s="204"/>
      <c r="I4" s="204"/>
      <c r="J4" s="204"/>
      <c r="K4" s="204"/>
      <c r="L4" s="204"/>
      <c r="M4" s="204"/>
      <c r="N4" s="204"/>
      <c r="O4" s="204"/>
      <c r="P4" s="204"/>
    </row>
    <row r="5" spans="2:16" ht="15.75" thickBot="1" x14ac:dyDescent="0.3"/>
    <row r="6" spans="2:16" ht="21.75" thickBot="1" x14ac:dyDescent="0.3">
      <c r="B6" s="7" t="s">
        <v>4</v>
      </c>
      <c r="C6" s="215" t="s">
        <v>136</v>
      </c>
      <c r="D6" s="215"/>
      <c r="E6" s="215"/>
      <c r="F6" s="215"/>
      <c r="G6" s="215"/>
      <c r="H6" s="215"/>
      <c r="I6" s="215"/>
      <c r="J6" s="215"/>
      <c r="K6" s="215"/>
      <c r="L6" s="215"/>
      <c r="M6" s="215"/>
      <c r="N6" s="216"/>
    </row>
    <row r="7" spans="2:16" ht="16.5" thickBot="1" x14ac:dyDescent="0.3">
      <c r="B7" s="8" t="s">
        <v>5</v>
      </c>
      <c r="C7" s="215"/>
      <c r="D7" s="215"/>
      <c r="E7" s="215"/>
      <c r="F7" s="215"/>
      <c r="G7" s="215"/>
      <c r="H7" s="215"/>
      <c r="I7" s="215"/>
      <c r="J7" s="215"/>
      <c r="K7" s="215"/>
      <c r="L7" s="215"/>
      <c r="M7" s="215"/>
      <c r="N7" s="216"/>
    </row>
    <row r="8" spans="2:16" ht="16.5" thickBot="1" x14ac:dyDescent="0.3">
      <c r="B8" s="8" t="s">
        <v>6</v>
      </c>
      <c r="C8" s="215"/>
      <c r="D8" s="215"/>
      <c r="E8" s="215"/>
      <c r="F8" s="215"/>
      <c r="G8" s="215"/>
      <c r="H8" s="215"/>
      <c r="I8" s="215"/>
      <c r="J8" s="215"/>
      <c r="K8" s="215"/>
      <c r="L8" s="215"/>
      <c r="M8" s="215"/>
      <c r="N8" s="216"/>
    </row>
    <row r="9" spans="2:16" ht="16.5" thickBot="1" x14ac:dyDescent="0.3">
      <c r="B9" s="8" t="s">
        <v>7</v>
      </c>
      <c r="C9" s="215" t="s">
        <v>137</v>
      </c>
      <c r="D9" s="215"/>
      <c r="E9" s="215"/>
      <c r="F9" s="215"/>
      <c r="G9" s="215"/>
      <c r="H9" s="215"/>
      <c r="I9" s="215"/>
      <c r="J9" s="215"/>
      <c r="K9" s="215"/>
      <c r="L9" s="215"/>
      <c r="M9" s="215"/>
      <c r="N9" s="216"/>
    </row>
    <row r="10" spans="2:16" ht="16.5" thickBot="1" x14ac:dyDescent="0.3">
      <c r="B10" s="8" t="s">
        <v>8</v>
      </c>
      <c r="C10" s="217">
        <v>22</v>
      </c>
      <c r="D10" s="217"/>
      <c r="E10" s="218"/>
      <c r="F10" s="30"/>
      <c r="G10" s="30"/>
      <c r="H10" s="30"/>
      <c r="I10" s="30"/>
      <c r="J10" s="30"/>
      <c r="K10" s="30"/>
      <c r="L10" s="30"/>
      <c r="M10" s="30"/>
      <c r="N10" s="31"/>
    </row>
    <row r="11" spans="2:16" ht="16.5" thickBot="1" x14ac:dyDescent="0.3">
      <c r="B11" s="10" t="s">
        <v>9</v>
      </c>
      <c r="C11" s="11">
        <v>41982</v>
      </c>
      <c r="D11" s="12"/>
      <c r="E11" s="12"/>
      <c r="F11" s="12"/>
      <c r="G11" s="12"/>
      <c r="H11" s="12"/>
      <c r="I11" s="12"/>
      <c r="J11" s="12"/>
      <c r="K11" s="12"/>
      <c r="L11" s="12"/>
      <c r="M11" s="12"/>
      <c r="N11" s="13"/>
    </row>
    <row r="12" spans="2:16" ht="15.75" x14ac:dyDescent="0.25">
      <c r="B12" s="9"/>
      <c r="C12" s="14"/>
      <c r="D12" s="15"/>
      <c r="E12" s="15"/>
      <c r="F12" s="15"/>
      <c r="G12" s="15"/>
      <c r="H12" s="15"/>
      <c r="I12" s="4"/>
      <c r="J12" s="4"/>
      <c r="K12" s="4"/>
      <c r="L12" s="4"/>
      <c r="M12" s="4"/>
      <c r="N12" s="15"/>
    </row>
    <row r="13" spans="2:16" x14ac:dyDescent="0.25">
      <c r="I13" s="4"/>
      <c r="J13" s="4"/>
      <c r="K13" s="4"/>
      <c r="L13" s="4"/>
      <c r="M13" s="4"/>
      <c r="N13" s="17"/>
    </row>
    <row r="14" spans="2:16" ht="45.75" customHeight="1" x14ac:dyDescent="0.25">
      <c r="B14" s="221" t="s">
        <v>62</v>
      </c>
      <c r="C14" s="221"/>
      <c r="D14" s="48" t="s">
        <v>12</v>
      </c>
      <c r="E14" s="48" t="s">
        <v>13</v>
      </c>
      <c r="F14" s="48" t="s">
        <v>29</v>
      </c>
      <c r="G14" s="148"/>
      <c r="I14" s="34"/>
      <c r="J14" s="34"/>
      <c r="K14" s="34"/>
      <c r="L14" s="34"/>
      <c r="M14" s="34"/>
      <c r="N14" s="17"/>
    </row>
    <row r="15" spans="2:16" x14ac:dyDescent="0.25">
      <c r="B15" s="221"/>
      <c r="C15" s="221"/>
      <c r="D15" s="48">
        <v>22</v>
      </c>
      <c r="E15" s="32">
        <v>1044140500</v>
      </c>
      <c r="F15" s="106">
        <v>500</v>
      </c>
      <c r="G15" s="149"/>
      <c r="I15" s="35"/>
      <c r="J15" s="35"/>
      <c r="K15" s="35"/>
      <c r="L15" s="35"/>
      <c r="M15" s="35"/>
      <c r="N15" s="17"/>
    </row>
    <row r="16" spans="2:16" x14ac:dyDescent="0.25">
      <c r="B16" s="221"/>
      <c r="C16" s="221"/>
      <c r="D16" s="48"/>
      <c r="E16" s="32"/>
      <c r="F16" s="32"/>
      <c r="G16" s="149"/>
      <c r="I16" s="35"/>
      <c r="J16" s="35"/>
      <c r="K16" s="35"/>
      <c r="L16" s="35"/>
      <c r="M16" s="35"/>
      <c r="N16" s="17"/>
    </row>
    <row r="17" spans="1:14" x14ac:dyDescent="0.25">
      <c r="B17" s="221"/>
      <c r="C17" s="221"/>
      <c r="D17" s="48"/>
      <c r="E17" s="32"/>
      <c r="F17" s="32"/>
      <c r="G17" s="149"/>
      <c r="I17" s="35"/>
      <c r="J17" s="35"/>
      <c r="K17" s="35"/>
      <c r="L17" s="35"/>
      <c r="M17" s="35"/>
      <c r="N17" s="17"/>
    </row>
    <row r="18" spans="1:14" x14ac:dyDescent="0.25">
      <c r="B18" s="221"/>
      <c r="C18" s="221"/>
      <c r="D18" s="48"/>
      <c r="E18" s="33"/>
      <c r="F18" s="32"/>
      <c r="G18" s="149"/>
      <c r="H18" s="18"/>
      <c r="I18" s="35"/>
      <c r="J18" s="35"/>
      <c r="K18" s="35"/>
      <c r="L18" s="35"/>
      <c r="M18" s="35"/>
      <c r="N18" s="16"/>
    </row>
    <row r="19" spans="1:14" x14ac:dyDescent="0.25">
      <c r="B19" s="221"/>
      <c r="C19" s="221"/>
      <c r="D19" s="48"/>
      <c r="E19" s="33"/>
      <c r="F19" s="32"/>
      <c r="G19" s="149"/>
      <c r="H19" s="18"/>
      <c r="I19" s="37"/>
      <c r="J19" s="37"/>
      <c r="K19" s="37"/>
      <c r="L19" s="37"/>
      <c r="M19" s="37"/>
      <c r="N19" s="16"/>
    </row>
    <row r="20" spans="1:14" x14ac:dyDescent="0.25">
      <c r="B20" s="221"/>
      <c r="C20" s="221"/>
      <c r="D20" s="48"/>
      <c r="E20" s="33"/>
      <c r="F20" s="32"/>
      <c r="G20" s="149"/>
      <c r="H20" s="18"/>
      <c r="I20" s="4"/>
      <c r="J20" s="4"/>
      <c r="K20" s="4"/>
      <c r="L20" s="4"/>
      <c r="M20" s="4"/>
      <c r="N20" s="16"/>
    </row>
    <row r="21" spans="1:14" x14ac:dyDescent="0.25">
      <c r="B21" s="221"/>
      <c r="C21" s="221"/>
      <c r="D21" s="48"/>
      <c r="E21" s="33"/>
      <c r="F21" s="32"/>
      <c r="G21" s="149"/>
      <c r="H21" s="18"/>
      <c r="I21" s="4"/>
      <c r="J21" s="4"/>
      <c r="K21" s="4"/>
      <c r="L21" s="4"/>
      <c r="M21" s="4"/>
      <c r="N21" s="16"/>
    </row>
    <row r="22" spans="1:14" ht="15.75" thickBot="1" x14ac:dyDescent="0.3">
      <c r="B22" s="213" t="s">
        <v>14</v>
      </c>
      <c r="C22" s="214"/>
      <c r="D22" s="48"/>
      <c r="E22" s="32">
        <v>1044140500</v>
      </c>
      <c r="F22" s="32"/>
      <c r="G22" s="149"/>
      <c r="H22" s="18"/>
      <c r="I22" s="4"/>
      <c r="J22" s="4"/>
      <c r="K22" s="4"/>
      <c r="L22" s="4"/>
      <c r="M22" s="4"/>
      <c r="N22" s="16"/>
    </row>
    <row r="23" spans="1:14" ht="45.75" thickBot="1" x14ac:dyDescent="0.3">
      <c r="A23" s="39"/>
      <c r="B23" s="49" t="s">
        <v>15</v>
      </c>
      <c r="C23" s="49" t="s">
        <v>63</v>
      </c>
      <c r="E23" s="34"/>
      <c r="F23" s="34"/>
      <c r="G23" s="34"/>
      <c r="H23" s="34"/>
      <c r="I23" s="6"/>
      <c r="J23" s="6"/>
      <c r="K23" s="6"/>
      <c r="L23" s="6"/>
      <c r="M23" s="6"/>
    </row>
    <row r="24" spans="1:14" ht="15.75" thickBot="1" x14ac:dyDescent="0.3">
      <c r="A24" s="40">
        <v>1</v>
      </c>
      <c r="C24" s="42">
        <v>400</v>
      </c>
      <c r="D24" s="38"/>
      <c r="E24" s="41">
        <f>E22</f>
        <v>1044140500</v>
      </c>
      <c r="F24" s="36"/>
      <c r="G24" s="36"/>
      <c r="H24" s="36"/>
      <c r="I24" s="19"/>
      <c r="J24" s="19"/>
      <c r="K24" s="19"/>
      <c r="L24" s="19"/>
      <c r="M24" s="19"/>
    </row>
    <row r="25" spans="1:14" x14ac:dyDescent="0.25">
      <c r="A25" s="74"/>
      <c r="C25" s="75"/>
      <c r="D25" s="35"/>
      <c r="E25" s="76"/>
      <c r="F25" s="36"/>
      <c r="G25" s="36"/>
      <c r="H25" s="36"/>
      <c r="I25" s="19"/>
      <c r="J25" s="19"/>
      <c r="K25" s="19"/>
      <c r="L25" s="19"/>
      <c r="M25" s="19"/>
    </row>
    <row r="26" spans="1:14" x14ac:dyDescent="0.25">
      <c r="A26" s="74"/>
      <c r="C26" s="75"/>
      <c r="D26" s="35"/>
      <c r="E26" s="76"/>
      <c r="F26" s="36"/>
      <c r="G26" s="36"/>
      <c r="H26" s="36"/>
      <c r="I26" s="19"/>
      <c r="J26" s="19"/>
      <c r="K26" s="19"/>
      <c r="L26" s="19"/>
      <c r="M26" s="19"/>
    </row>
    <row r="27" spans="1:14" x14ac:dyDescent="0.25">
      <c r="A27" s="74"/>
      <c r="B27" s="93" t="s">
        <v>92</v>
      </c>
      <c r="C27" s="79"/>
      <c r="D27" s="79"/>
      <c r="E27" s="79"/>
      <c r="F27" s="79"/>
      <c r="G27" s="79"/>
      <c r="H27" s="79"/>
      <c r="I27" s="80"/>
      <c r="J27" s="80"/>
      <c r="K27" s="80"/>
      <c r="L27" s="80"/>
      <c r="M27" s="80"/>
      <c r="N27" s="81"/>
    </row>
    <row r="28" spans="1:14" x14ac:dyDescent="0.25">
      <c r="A28" s="74"/>
      <c r="B28" s="79"/>
      <c r="C28" s="79"/>
      <c r="D28" s="79"/>
      <c r="E28" s="79"/>
      <c r="F28" s="79"/>
      <c r="G28" s="79"/>
      <c r="H28" s="79"/>
      <c r="I28" s="80"/>
      <c r="J28" s="80"/>
      <c r="K28" s="80"/>
      <c r="L28" s="80"/>
      <c r="M28" s="80"/>
      <c r="N28" s="81"/>
    </row>
    <row r="29" spans="1:14" x14ac:dyDescent="0.25">
      <c r="A29" s="74"/>
      <c r="B29" s="95" t="s">
        <v>33</v>
      </c>
      <c r="C29" s="95" t="s">
        <v>93</v>
      </c>
      <c r="D29" s="95" t="s">
        <v>94</v>
      </c>
      <c r="E29" s="79"/>
      <c r="F29" s="79"/>
      <c r="G29" s="79"/>
      <c r="H29" s="79"/>
      <c r="I29" s="80"/>
      <c r="J29" s="80"/>
      <c r="K29" s="80"/>
      <c r="L29" s="80"/>
      <c r="M29" s="80"/>
      <c r="N29" s="81"/>
    </row>
    <row r="30" spans="1:14" x14ac:dyDescent="0.25">
      <c r="A30" s="74"/>
      <c r="B30" s="118" t="s">
        <v>95</v>
      </c>
      <c r="C30" s="119" t="s">
        <v>140</v>
      </c>
      <c r="D30" s="118"/>
      <c r="E30" s="79"/>
      <c r="F30" s="79"/>
      <c r="G30" s="79"/>
      <c r="H30" s="79"/>
      <c r="I30" s="80"/>
      <c r="J30" s="80"/>
      <c r="K30" s="80"/>
      <c r="L30" s="80"/>
      <c r="M30" s="80"/>
      <c r="N30" s="81"/>
    </row>
    <row r="31" spans="1:14" x14ac:dyDescent="0.25">
      <c r="A31" s="74"/>
      <c r="B31" s="118" t="s">
        <v>96</v>
      </c>
      <c r="C31" s="119" t="s">
        <v>140</v>
      </c>
      <c r="D31" s="118"/>
      <c r="E31" s="79"/>
      <c r="F31" s="79"/>
      <c r="G31" s="79"/>
      <c r="H31" s="79"/>
      <c r="I31" s="80"/>
      <c r="J31" s="80"/>
      <c r="K31" s="80"/>
      <c r="L31" s="80"/>
      <c r="M31" s="80"/>
      <c r="N31" s="81"/>
    </row>
    <row r="32" spans="1:14" x14ac:dyDescent="0.25">
      <c r="A32" s="74"/>
      <c r="B32" s="118" t="s">
        <v>97</v>
      </c>
      <c r="C32" s="119" t="s">
        <v>140</v>
      </c>
      <c r="D32" s="119"/>
      <c r="E32" s="79"/>
      <c r="F32" s="79"/>
      <c r="G32" s="79"/>
      <c r="H32" s="79"/>
      <c r="I32" s="80"/>
      <c r="J32" s="80"/>
      <c r="K32" s="80"/>
      <c r="L32" s="80"/>
      <c r="M32" s="80"/>
      <c r="N32" s="81"/>
    </row>
    <row r="33" spans="1:25" x14ac:dyDescent="0.25">
      <c r="A33" s="74"/>
      <c r="B33" s="118" t="s">
        <v>98</v>
      </c>
      <c r="C33" s="119" t="s">
        <v>140</v>
      </c>
      <c r="D33" s="119"/>
      <c r="E33" s="79"/>
      <c r="F33" s="79"/>
      <c r="G33" s="79"/>
      <c r="H33" s="79"/>
      <c r="I33" s="80"/>
      <c r="J33" s="80"/>
      <c r="K33" s="80"/>
      <c r="L33" s="80"/>
      <c r="M33" s="80"/>
      <c r="N33" s="81"/>
    </row>
    <row r="34" spans="1:25" x14ac:dyDescent="0.25">
      <c r="A34" s="74"/>
      <c r="B34" s="79"/>
      <c r="C34" s="79"/>
      <c r="D34" s="79"/>
      <c r="E34" s="79"/>
      <c r="F34" s="79"/>
      <c r="G34" s="79"/>
      <c r="H34" s="79"/>
      <c r="I34" s="80"/>
      <c r="J34" s="80"/>
      <c r="K34" s="80"/>
      <c r="L34" s="80"/>
      <c r="M34" s="80"/>
      <c r="N34" s="81"/>
    </row>
    <row r="35" spans="1:25" x14ac:dyDescent="0.25">
      <c r="A35" s="74"/>
      <c r="B35" s="93" t="s">
        <v>99</v>
      </c>
      <c r="C35" s="79"/>
      <c r="D35" s="79"/>
      <c r="E35" s="79"/>
      <c r="F35" s="79"/>
      <c r="G35" s="79"/>
      <c r="H35" s="79"/>
      <c r="I35" s="80"/>
      <c r="J35" s="80"/>
      <c r="K35" s="80"/>
      <c r="L35" s="80"/>
      <c r="M35" s="80"/>
      <c r="N35" s="81"/>
    </row>
    <row r="36" spans="1:25" x14ac:dyDescent="0.25">
      <c r="A36" s="74"/>
      <c r="B36" s="79"/>
      <c r="C36" s="79"/>
      <c r="D36" s="79"/>
      <c r="E36" s="79"/>
      <c r="F36" s="79"/>
      <c r="G36" s="79"/>
      <c r="H36" s="79"/>
      <c r="I36" s="80"/>
      <c r="J36" s="80"/>
      <c r="K36" s="80"/>
      <c r="L36" s="80"/>
      <c r="M36" s="80"/>
      <c r="N36" s="81"/>
    </row>
    <row r="37" spans="1:25" x14ac:dyDescent="0.25">
      <c r="A37" s="74"/>
      <c r="B37" s="95" t="s">
        <v>33</v>
      </c>
      <c r="C37" s="95" t="s">
        <v>55</v>
      </c>
      <c r="D37" s="94" t="s">
        <v>48</v>
      </c>
      <c r="E37" s="94" t="s">
        <v>16</v>
      </c>
      <c r="F37" s="79"/>
      <c r="G37" s="79"/>
      <c r="H37" s="79"/>
      <c r="I37" s="80"/>
      <c r="J37" s="80"/>
      <c r="K37" s="80"/>
      <c r="L37" s="80"/>
      <c r="M37" s="80"/>
      <c r="N37" s="81"/>
    </row>
    <row r="38" spans="1:25" ht="28.5" x14ac:dyDescent="0.25">
      <c r="A38" s="74"/>
      <c r="B38" s="124" t="s">
        <v>100</v>
      </c>
      <c r="C38" s="125">
        <v>40</v>
      </c>
      <c r="D38" s="119">
        <v>40</v>
      </c>
      <c r="E38" s="211">
        <v>75</v>
      </c>
      <c r="F38" s="79"/>
      <c r="G38" s="79"/>
      <c r="H38" s="79"/>
      <c r="I38" s="80"/>
      <c r="J38" s="80"/>
      <c r="K38" s="80"/>
      <c r="L38" s="80"/>
      <c r="M38" s="80"/>
      <c r="N38" s="81"/>
    </row>
    <row r="39" spans="1:25" ht="42.75" x14ac:dyDescent="0.25">
      <c r="A39" s="74"/>
      <c r="B39" s="124" t="s">
        <v>101</v>
      </c>
      <c r="C39" s="125">
        <v>60</v>
      </c>
      <c r="D39" s="119">
        <v>35</v>
      </c>
      <c r="E39" s="212"/>
      <c r="F39" s="79"/>
      <c r="G39" s="79"/>
      <c r="H39" s="79"/>
      <c r="I39" s="80"/>
      <c r="J39" s="80"/>
      <c r="K39" s="80"/>
      <c r="L39" s="80"/>
      <c r="M39" s="80"/>
      <c r="N39" s="81"/>
    </row>
    <row r="40" spans="1:25" x14ac:dyDescent="0.25">
      <c r="A40" s="74"/>
      <c r="C40" s="75"/>
      <c r="D40" s="35"/>
      <c r="E40" s="76"/>
      <c r="F40" s="36"/>
      <c r="G40" s="36"/>
      <c r="H40" s="36"/>
      <c r="I40" s="19"/>
      <c r="J40" s="19"/>
      <c r="K40" s="19"/>
      <c r="L40" s="19"/>
      <c r="M40" s="19"/>
    </row>
    <row r="41" spans="1:25" x14ac:dyDescent="0.25">
      <c r="B41" s="59" t="s">
        <v>30</v>
      </c>
      <c r="M41" s="58"/>
      <c r="N41" s="58"/>
    </row>
    <row r="42" spans="1:25" ht="15.75" thickBot="1" x14ac:dyDescent="0.3">
      <c r="M42" s="58"/>
      <c r="N42" s="58"/>
    </row>
    <row r="43" spans="1:25" s="4" customFormat="1" ht="109.5" customHeight="1" x14ac:dyDescent="0.25">
      <c r="B43" s="90" t="s">
        <v>102</v>
      </c>
      <c r="C43" s="90" t="s">
        <v>103</v>
      </c>
      <c r="D43" s="90" t="s">
        <v>104</v>
      </c>
      <c r="E43" s="50" t="s">
        <v>42</v>
      </c>
      <c r="F43" s="50" t="s">
        <v>22</v>
      </c>
      <c r="G43" s="50" t="s">
        <v>64</v>
      </c>
      <c r="H43" s="50" t="s">
        <v>17</v>
      </c>
      <c r="I43" s="50" t="s">
        <v>10</v>
      </c>
      <c r="J43" s="50" t="s">
        <v>31</v>
      </c>
      <c r="K43" s="50" t="s">
        <v>58</v>
      </c>
      <c r="L43" s="50" t="s">
        <v>20</v>
      </c>
      <c r="M43" s="78" t="s">
        <v>26</v>
      </c>
      <c r="N43" s="90" t="s">
        <v>105</v>
      </c>
      <c r="O43" s="50" t="s">
        <v>35</v>
      </c>
      <c r="P43" s="51" t="s">
        <v>11</v>
      </c>
      <c r="Q43" s="51" t="s">
        <v>19</v>
      </c>
    </row>
    <row r="44" spans="1:25" s="25" customFormat="1" ht="45" x14ac:dyDescent="0.25">
      <c r="A44" s="43">
        <v>1</v>
      </c>
      <c r="B44" s="44" t="s">
        <v>107</v>
      </c>
      <c r="C44" s="99" t="s">
        <v>107</v>
      </c>
      <c r="D44" s="44" t="s">
        <v>133</v>
      </c>
      <c r="E44" s="43">
        <v>6</v>
      </c>
      <c r="F44" s="21" t="s">
        <v>93</v>
      </c>
      <c r="G44" s="96"/>
      <c r="H44" s="107">
        <v>40206</v>
      </c>
      <c r="I44" s="108">
        <v>40512</v>
      </c>
      <c r="J44" s="22" t="s">
        <v>94</v>
      </c>
      <c r="K44" s="43">
        <v>10</v>
      </c>
      <c r="L44" s="22"/>
      <c r="M44" s="100">
        <v>468</v>
      </c>
      <c r="N44" s="43"/>
      <c r="O44" s="23">
        <v>1673448854</v>
      </c>
      <c r="P44" s="111">
        <v>1</v>
      </c>
      <c r="Q44" s="24" t="s">
        <v>189</v>
      </c>
      <c r="S44" s="24"/>
      <c r="T44" s="24"/>
      <c r="U44" s="24"/>
      <c r="V44" s="24"/>
      <c r="W44" s="24"/>
      <c r="X44" s="24"/>
      <c r="Y44" s="24"/>
    </row>
    <row r="45" spans="1:25" s="86" customFormat="1" ht="60" x14ac:dyDescent="0.25">
      <c r="A45" s="43"/>
      <c r="B45" s="87" t="s">
        <v>107</v>
      </c>
      <c r="C45" s="99" t="s">
        <v>107</v>
      </c>
      <c r="D45" s="87" t="s">
        <v>134</v>
      </c>
      <c r="E45" s="43">
        <v>47275</v>
      </c>
      <c r="F45" s="82" t="s">
        <v>93</v>
      </c>
      <c r="G45" s="83"/>
      <c r="H45" s="107">
        <v>40512</v>
      </c>
      <c r="I45" s="108">
        <v>40750</v>
      </c>
      <c r="J45" s="84" t="s">
        <v>108</v>
      </c>
      <c r="K45" s="43">
        <v>0</v>
      </c>
      <c r="L45" s="110">
        <v>8</v>
      </c>
      <c r="M45" s="43" t="s">
        <v>108</v>
      </c>
      <c r="N45" s="43"/>
      <c r="O45" s="23">
        <v>83053628</v>
      </c>
      <c r="P45" s="111">
        <v>41</v>
      </c>
      <c r="Q45" s="97" t="s">
        <v>147</v>
      </c>
      <c r="R45" s="85"/>
      <c r="S45" s="85"/>
      <c r="T45" s="85"/>
      <c r="U45" s="85"/>
      <c r="V45" s="85"/>
      <c r="W45" s="85"/>
      <c r="X45" s="85"/>
      <c r="Y45" s="85"/>
    </row>
    <row r="46" spans="1:25" s="86" customFormat="1" ht="60" x14ac:dyDescent="0.25">
      <c r="A46" s="43"/>
      <c r="B46" s="87" t="s">
        <v>107</v>
      </c>
      <c r="C46" s="99" t="s">
        <v>107</v>
      </c>
      <c r="D46" s="87" t="s">
        <v>134</v>
      </c>
      <c r="E46" s="43">
        <v>472065</v>
      </c>
      <c r="F46" s="82" t="s">
        <v>93</v>
      </c>
      <c r="G46" s="83"/>
      <c r="H46" s="107">
        <v>41208</v>
      </c>
      <c r="I46" s="108">
        <v>41391</v>
      </c>
      <c r="J46" s="84" t="s">
        <v>108</v>
      </c>
      <c r="K46" s="43">
        <v>6</v>
      </c>
      <c r="L46" s="110"/>
      <c r="M46" s="43">
        <v>45</v>
      </c>
      <c r="N46" s="77"/>
      <c r="O46" s="23">
        <v>30660603</v>
      </c>
      <c r="P46" s="111">
        <v>41</v>
      </c>
      <c r="Q46" s="97" t="s">
        <v>147</v>
      </c>
      <c r="R46" s="85"/>
      <c r="S46" s="85"/>
      <c r="T46" s="85"/>
      <c r="U46" s="85"/>
      <c r="V46" s="85"/>
      <c r="W46" s="85"/>
      <c r="X46" s="85"/>
      <c r="Y46" s="85"/>
    </row>
    <row r="47" spans="1:25" s="86" customFormat="1" ht="45" x14ac:dyDescent="0.25">
      <c r="A47" s="43"/>
      <c r="B47" s="87" t="s">
        <v>107</v>
      </c>
      <c r="C47" s="99" t="s">
        <v>107</v>
      </c>
      <c r="D47" s="87" t="s">
        <v>135</v>
      </c>
      <c r="E47" s="43">
        <v>2111864</v>
      </c>
      <c r="F47" s="82" t="s">
        <v>93</v>
      </c>
      <c r="G47" s="83"/>
      <c r="H47" s="107">
        <v>40847</v>
      </c>
      <c r="I47" s="108">
        <v>41004</v>
      </c>
      <c r="J47" s="84" t="s">
        <v>108</v>
      </c>
      <c r="K47" s="43">
        <v>0</v>
      </c>
      <c r="L47" s="110">
        <v>5</v>
      </c>
      <c r="M47" s="43">
        <v>146</v>
      </c>
      <c r="N47" s="77"/>
      <c r="O47" s="23">
        <v>64126277</v>
      </c>
      <c r="P47" s="111">
        <v>50</v>
      </c>
      <c r="Q47" s="97" t="s">
        <v>147</v>
      </c>
      <c r="R47" s="85"/>
      <c r="S47" s="85"/>
      <c r="T47" s="85"/>
      <c r="U47" s="85"/>
      <c r="V47" s="85"/>
      <c r="W47" s="85"/>
      <c r="X47" s="85"/>
      <c r="Y47" s="85"/>
    </row>
    <row r="48" spans="1:25" s="86" customFormat="1" ht="45" x14ac:dyDescent="0.25">
      <c r="A48" s="43"/>
      <c r="B48" s="87" t="s">
        <v>107</v>
      </c>
      <c r="C48" s="99" t="s">
        <v>107</v>
      </c>
      <c r="D48" s="87" t="s">
        <v>135</v>
      </c>
      <c r="E48" s="43">
        <v>2121526</v>
      </c>
      <c r="F48" s="82" t="s">
        <v>93</v>
      </c>
      <c r="G48" s="83"/>
      <c r="H48" s="107">
        <v>41052</v>
      </c>
      <c r="I48" s="108">
        <v>41165</v>
      </c>
      <c r="J48" s="84" t="s">
        <v>108</v>
      </c>
      <c r="K48" s="110">
        <v>0</v>
      </c>
      <c r="L48" s="110">
        <v>3</v>
      </c>
      <c r="M48" s="43">
        <v>146</v>
      </c>
      <c r="N48" s="77"/>
      <c r="O48" s="23">
        <v>65786276</v>
      </c>
      <c r="P48" s="111">
        <v>42</v>
      </c>
      <c r="Q48" s="97" t="s">
        <v>147</v>
      </c>
      <c r="R48" s="85"/>
      <c r="S48" s="85"/>
      <c r="T48" s="85"/>
      <c r="U48" s="85"/>
      <c r="V48" s="85"/>
      <c r="W48" s="85"/>
      <c r="X48" s="85"/>
      <c r="Y48" s="85"/>
    </row>
    <row r="49" spans="1:25" s="86" customFormat="1" ht="45" x14ac:dyDescent="0.25">
      <c r="A49" s="43"/>
      <c r="B49" s="87" t="s">
        <v>107</v>
      </c>
      <c r="C49" s="99" t="s">
        <v>107</v>
      </c>
      <c r="D49" s="87" t="s">
        <v>135</v>
      </c>
      <c r="E49" s="43">
        <v>2122848</v>
      </c>
      <c r="F49" s="83" t="s">
        <v>93</v>
      </c>
      <c r="G49" s="83"/>
      <c r="H49" s="107">
        <v>41166</v>
      </c>
      <c r="I49" s="108">
        <v>41258</v>
      </c>
      <c r="J49" s="84" t="s">
        <v>108</v>
      </c>
      <c r="K49" s="43">
        <v>0</v>
      </c>
      <c r="L49" s="110">
        <v>3</v>
      </c>
      <c r="M49" s="43">
        <v>146</v>
      </c>
      <c r="N49" s="77"/>
      <c r="O49" s="23">
        <v>54626105</v>
      </c>
      <c r="P49" s="111">
        <v>72</v>
      </c>
      <c r="Q49" s="97" t="s">
        <v>147</v>
      </c>
      <c r="R49" s="85"/>
      <c r="S49" s="85"/>
      <c r="T49" s="85"/>
      <c r="U49" s="85"/>
      <c r="V49" s="85"/>
      <c r="W49" s="85"/>
      <c r="X49" s="85"/>
      <c r="Y49" s="85"/>
    </row>
    <row r="50" spans="1:25" s="25" customFormat="1" ht="45" x14ac:dyDescent="0.25">
      <c r="A50" s="43">
        <v>7</v>
      </c>
      <c r="B50" s="87" t="s">
        <v>107</v>
      </c>
      <c r="C50" s="99" t="s">
        <v>107</v>
      </c>
      <c r="D50" s="87" t="s">
        <v>138</v>
      </c>
      <c r="E50" s="43">
        <v>190</v>
      </c>
      <c r="F50" s="83" t="s">
        <v>93</v>
      </c>
      <c r="G50" s="21"/>
      <c r="H50" s="107">
        <v>41663</v>
      </c>
      <c r="I50" s="108">
        <v>41943</v>
      </c>
      <c r="J50" s="22" t="s">
        <v>94</v>
      </c>
      <c r="K50" s="101">
        <v>9</v>
      </c>
      <c r="L50" s="22"/>
      <c r="M50" s="43">
        <v>200</v>
      </c>
      <c r="N50" s="77"/>
      <c r="O50" s="23">
        <v>330132500</v>
      </c>
      <c r="P50" s="111">
        <v>87</v>
      </c>
      <c r="Q50" s="97"/>
      <c r="R50" s="24"/>
      <c r="S50" s="24"/>
      <c r="T50" s="24"/>
      <c r="U50" s="24"/>
      <c r="V50" s="24"/>
      <c r="W50" s="24"/>
      <c r="X50" s="24"/>
      <c r="Y50" s="24"/>
    </row>
    <row r="51" spans="1:25" s="25" customFormat="1" ht="46.5" customHeight="1" x14ac:dyDescent="0.25">
      <c r="A51" s="43"/>
      <c r="B51" s="46" t="s">
        <v>16</v>
      </c>
      <c r="C51" s="45"/>
      <c r="D51" s="44"/>
      <c r="E51" s="20"/>
      <c r="F51" s="21"/>
      <c r="G51" s="21"/>
      <c r="H51" s="21"/>
      <c r="I51" s="22"/>
      <c r="J51" s="22"/>
      <c r="K51" s="147">
        <f>SUM(K44:K50)</f>
        <v>25</v>
      </c>
      <c r="L51" s="147">
        <f>SUM(L44:L50)</f>
        <v>19</v>
      </c>
      <c r="M51" s="117">
        <f>SUM(M44:M50)</f>
        <v>1151</v>
      </c>
      <c r="N51" s="47">
        <f>SUM(N44:N50)</f>
        <v>0</v>
      </c>
      <c r="O51" s="23"/>
      <c r="P51" s="23"/>
      <c r="Q51" s="98" t="s">
        <v>139</v>
      </c>
    </row>
    <row r="52" spans="1:25" s="26" customFormat="1" x14ac:dyDescent="0.25">
      <c r="E52" s="27"/>
    </row>
    <row r="53" spans="1:25" s="26" customFormat="1" x14ac:dyDescent="0.25">
      <c r="B53" s="223" t="s">
        <v>28</v>
      </c>
      <c r="C53" s="223" t="s">
        <v>27</v>
      </c>
      <c r="D53" s="222" t="s">
        <v>34</v>
      </c>
      <c r="E53" s="222"/>
    </row>
    <row r="54" spans="1:25" s="26" customFormat="1" x14ac:dyDescent="0.25">
      <c r="B54" s="224"/>
      <c r="C54" s="224"/>
      <c r="D54" s="56" t="s">
        <v>23</v>
      </c>
      <c r="E54" s="57" t="s">
        <v>24</v>
      </c>
    </row>
    <row r="55" spans="1:25" s="26" customFormat="1" ht="30.6" customHeight="1" x14ac:dyDescent="0.25">
      <c r="B55" s="55" t="s">
        <v>21</v>
      </c>
      <c r="C55" s="109">
        <f>+K51</f>
        <v>25</v>
      </c>
      <c r="D55" s="126" t="s">
        <v>93</v>
      </c>
      <c r="E55" s="54"/>
      <c r="F55" s="28"/>
      <c r="G55" s="28"/>
      <c r="H55" s="28"/>
      <c r="I55" s="28"/>
      <c r="J55" s="28"/>
      <c r="K55" s="28"/>
      <c r="L55" s="28"/>
      <c r="M55" s="28"/>
    </row>
    <row r="56" spans="1:25" s="26" customFormat="1" ht="30" customHeight="1" x14ac:dyDescent="0.25">
      <c r="B56" s="55" t="s">
        <v>25</v>
      </c>
      <c r="C56" s="109">
        <f>+M51</f>
        <v>1151</v>
      </c>
      <c r="D56" s="126" t="s">
        <v>93</v>
      </c>
      <c r="E56" s="54"/>
    </row>
    <row r="57" spans="1:25" s="26" customFormat="1" ht="15.75" thickBot="1" x14ac:dyDescent="0.3">
      <c r="B57" s="29"/>
      <c r="C57" s="220"/>
      <c r="D57" s="220"/>
      <c r="E57" s="220"/>
      <c r="F57" s="220"/>
      <c r="G57" s="220"/>
      <c r="H57" s="220"/>
      <c r="I57" s="220"/>
      <c r="J57" s="220"/>
      <c r="K57" s="220"/>
      <c r="L57" s="220"/>
      <c r="M57" s="220"/>
      <c r="N57" s="220"/>
    </row>
    <row r="58" spans="1:25" ht="27" thickBot="1" x14ac:dyDescent="0.3">
      <c r="B58" s="219" t="s">
        <v>65</v>
      </c>
      <c r="C58" s="219"/>
      <c r="D58" s="219"/>
      <c r="E58" s="219"/>
      <c r="F58" s="219"/>
      <c r="G58" s="219"/>
      <c r="H58" s="219"/>
      <c r="I58" s="219"/>
      <c r="J58" s="219"/>
      <c r="K58" s="219"/>
      <c r="L58" s="219"/>
      <c r="M58" s="219"/>
      <c r="N58" s="219"/>
    </row>
    <row r="61" spans="1:25" ht="109.5" customHeight="1" x14ac:dyDescent="0.25">
      <c r="B61" s="92" t="s">
        <v>106</v>
      </c>
      <c r="C61" s="61" t="s">
        <v>2</v>
      </c>
      <c r="D61" s="61" t="s">
        <v>67</v>
      </c>
      <c r="E61" s="61" t="s">
        <v>66</v>
      </c>
      <c r="F61" s="61" t="s">
        <v>68</v>
      </c>
      <c r="G61" s="61" t="s">
        <v>69</v>
      </c>
      <c r="H61" s="61" t="s">
        <v>70</v>
      </c>
      <c r="I61" s="61" t="s">
        <v>71</v>
      </c>
      <c r="J61" s="61" t="s">
        <v>72</v>
      </c>
      <c r="K61" s="61" t="s">
        <v>73</v>
      </c>
      <c r="L61" s="61" t="s">
        <v>74</v>
      </c>
      <c r="M61" s="73" t="s">
        <v>75</v>
      </c>
      <c r="N61" s="73" t="s">
        <v>76</v>
      </c>
      <c r="O61" s="190" t="s">
        <v>3</v>
      </c>
      <c r="P61" s="192"/>
      <c r="Q61" s="61" t="s">
        <v>18</v>
      </c>
    </row>
    <row r="62" spans="1:25" s="26" customFormat="1" ht="50.1" customHeight="1" x14ac:dyDescent="0.25">
      <c r="B62" s="128" t="s">
        <v>152</v>
      </c>
      <c r="C62" s="128" t="s">
        <v>153</v>
      </c>
      <c r="D62" s="128" t="s">
        <v>154</v>
      </c>
      <c r="E62" s="128">
        <v>50</v>
      </c>
      <c r="F62" s="128" t="s">
        <v>155</v>
      </c>
      <c r="G62" s="128" t="s">
        <v>155</v>
      </c>
      <c r="H62" s="128" t="s">
        <v>155</v>
      </c>
      <c r="I62" s="128" t="s">
        <v>156</v>
      </c>
      <c r="J62" s="128" t="s">
        <v>93</v>
      </c>
      <c r="K62" s="128" t="s">
        <v>93</v>
      </c>
      <c r="L62" s="128" t="s">
        <v>93</v>
      </c>
      <c r="M62" s="129" t="s">
        <v>93</v>
      </c>
      <c r="N62" s="129" t="s">
        <v>93</v>
      </c>
      <c r="O62" s="193"/>
      <c r="P62" s="194"/>
      <c r="Q62" s="128" t="s">
        <v>93</v>
      </c>
    </row>
    <row r="63" spans="1:25" s="26" customFormat="1" ht="50.1" customHeight="1" x14ac:dyDescent="0.25">
      <c r="B63" s="128" t="s">
        <v>152</v>
      </c>
      <c r="C63" s="128" t="s">
        <v>153</v>
      </c>
      <c r="D63" s="128" t="s">
        <v>157</v>
      </c>
      <c r="E63" s="128">
        <v>50</v>
      </c>
      <c r="F63" s="128" t="s">
        <v>155</v>
      </c>
      <c r="G63" s="128" t="s">
        <v>155</v>
      </c>
      <c r="H63" s="128" t="s">
        <v>155</v>
      </c>
      <c r="I63" s="128" t="s">
        <v>156</v>
      </c>
      <c r="J63" s="128" t="s">
        <v>93</v>
      </c>
      <c r="K63" s="128" t="s">
        <v>93</v>
      </c>
      <c r="L63" s="128" t="s">
        <v>93</v>
      </c>
      <c r="M63" s="129" t="s">
        <v>93</v>
      </c>
      <c r="N63" s="129" t="s">
        <v>93</v>
      </c>
      <c r="O63" s="193"/>
      <c r="P63" s="194"/>
      <c r="Q63" s="128" t="s">
        <v>93</v>
      </c>
    </row>
    <row r="64" spans="1:25" s="26" customFormat="1" ht="50.1" customHeight="1" x14ac:dyDescent="0.25">
      <c r="B64" s="128" t="s">
        <v>152</v>
      </c>
      <c r="C64" s="128" t="s">
        <v>153</v>
      </c>
      <c r="D64" s="128" t="s">
        <v>158</v>
      </c>
      <c r="E64" s="128">
        <v>50</v>
      </c>
      <c r="F64" s="128" t="s">
        <v>155</v>
      </c>
      <c r="G64" s="128" t="s">
        <v>155</v>
      </c>
      <c r="H64" s="128" t="s">
        <v>155</v>
      </c>
      <c r="I64" s="128" t="s">
        <v>156</v>
      </c>
      <c r="J64" s="128" t="s">
        <v>93</v>
      </c>
      <c r="K64" s="128" t="s">
        <v>93</v>
      </c>
      <c r="L64" s="128" t="s">
        <v>93</v>
      </c>
      <c r="M64" s="129" t="s">
        <v>93</v>
      </c>
      <c r="N64" s="129" t="s">
        <v>93</v>
      </c>
      <c r="O64" s="193"/>
      <c r="P64" s="194"/>
      <c r="Q64" s="128" t="s">
        <v>93</v>
      </c>
    </row>
    <row r="65" spans="2:17" s="26" customFormat="1" ht="50.1" customHeight="1" x14ac:dyDescent="0.25">
      <c r="B65" s="128" t="s">
        <v>152</v>
      </c>
      <c r="C65" s="128" t="s">
        <v>153</v>
      </c>
      <c r="D65" s="128" t="s">
        <v>158</v>
      </c>
      <c r="E65" s="128">
        <v>50</v>
      </c>
      <c r="F65" s="128" t="s">
        <v>155</v>
      </c>
      <c r="G65" s="128" t="s">
        <v>155</v>
      </c>
      <c r="H65" s="128" t="s">
        <v>155</v>
      </c>
      <c r="I65" s="128" t="s">
        <v>156</v>
      </c>
      <c r="J65" s="128" t="s">
        <v>93</v>
      </c>
      <c r="K65" s="128" t="s">
        <v>93</v>
      </c>
      <c r="L65" s="128" t="s">
        <v>93</v>
      </c>
      <c r="M65" s="129" t="s">
        <v>93</v>
      </c>
      <c r="N65" s="129" t="s">
        <v>93</v>
      </c>
      <c r="O65" s="193"/>
      <c r="P65" s="194"/>
      <c r="Q65" s="128" t="s">
        <v>93</v>
      </c>
    </row>
    <row r="66" spans="2:17" s="26" customFormat="1" ht="50.1" customHeight="1" x14ac:dyDescent="0.25">
      <c r="B66" s="128" t="s">
        <v>152</v>
      </c>
      <c r="C66" s="128" t="s">
        <v>153</v>
      </c>
      <c r="D66" s="128" t="s">
        <v>159</v>
      </c>
      <c r="E66" s="128">
        <v>50</v>
      </c>
      <c r="F66" s="128" t="s">
        <v>155</v>
      </c>
      <c r="G66" s="128" t="s">
        <v>155</v>
      </c>
      <c r="H66" s="128" t="s">
        <v>155</v>
      </c>
      <c r="I66" s="128" t="s">
        <v>156</v>
      </c>
      <c r="J66" s="128" t="s">
        <v>93</v>
      </c>
      <c r="K66" s="128" t="s">
        <v>93</v>
      </c>
      <c r="L66" s="128" t="s">
        <v>93</v>
      </c>
      <c r="M66" s="129" t="s">
        <v>93</v>
      </c>
      <c r="N66" s="129" t="s">
        <v>93</v>
      </c>
      <c r="O66" s="193"/>
      <c r="P66" s="194"/>
      <c r="Q66" s="128" t="s">
        <v>93</v>
      </c>
    </row>
    <row r="67" spans="2:17" s="26" customFormat="1" ht="50.1" customHeight="1" x14ac:dyDescent="0.25">
      <c r="B67" s="128" t="s">
        <v>152</v>
      </c>
      <c r="C67" s="128" t="s">
        <v>153</v>
      </c>
      <c r="D67" s="128" t="s">
        <v>160</v>
      </c>
      <c r="E67" s="128">
        <v>50</v>
      </c>
      <c r="F67" s="128" t="s">
        <v>155</v>
      </c>
      <c r="G67" s="128" t="s">
        <v>155</v>
      </c>
      <c r="H67" s="128" t="s">
        <v>155</v>
      </c>
      <c r="I67" s="128" t="s">
        <v>156</v>
      </c>
      <c r="J67" s="128" t="s">
        <v>93</v>
      </c>
      <c r="K67" s="128" t="s">
        <v>93</v>
      </c>
      <c r="L67" s="128" t="s">
        <v>93</v>
      </c>
      <c r="M67" s="129" t="s">
        <v>93</v>
      </c>
      <c r="N67" s="129" t="s">
        <v>93</v>
      </c>
      <c r="O67" s="130"/>
      <c r="P67" s="131"/>
      <c r="Q67" s="128" t="s">
        <v>93</v>
      </c>
    </row>
    <row r="68" spans="2:17" s="26" customFormat="1" ht="50.1" customHeight="1" x14ac:dyDescent="0.25">
      <c r="B68" s="128" t="s">
        <v>152</v>
      </c>
      <c r="C68" s="128" t="s">
        <v>153</v>
      </c>
      <c r="D68" s="128" t="s">
        <v>161</v>
      </c>
      <c r="E68" s="128">
        <v>50</v>
      </c>
      <c r="F68" s="128" t="s">
        <v>155</v>
      </c>
      <c r="G68" s="128" t="s">
        <v>155</v>
      </c>
      <c r="H68" s="128" t="s">
        <v>155</v>
      </c>
      <c r="I68" s="128" t="s">
        <v>156</v>
      </c>
      <c r="J68" s="128" t="s">
        <v>93</v>
      </c>
      <c r="K68" s="128" t="s">
        <v>93</v>
      </c>
      <c r="L68" s="128" t="s">
        <v>93</v>
      </c>
      <c r="M68" s="129" t="s">
        <v>93</v>
      </c>
      <c r="N68" s="129" t="s">
        <v>93</v>
      </c>
      <c r="O68" s="130"/>
      <c r="P68" s="131"/>
      <c r="Q68" s="128" t="s">
        <v>93</v>
      </c>
    </row>
    <row r="69" spans="2:17" s="26" customFormat="1" ht="50.1" customHeight="1" x14ac:dyDescent="0.25">
      <c r="B69" s="128" t="s">
        <v>152</v>
      </c>
      <c r="C69" s="128" t="s">
        <v>153</v>
      </c>
      <c r="D69" s="128" t="s">
        <v>162</v>
      </c>
      <c r="E69" s="128">
        <v>50</v>
      </c>
      <c r="F69" s="128" t="s">
        <v>155</v>
      </c>
      <c r="G69" s="128" t="s">
        <v>155</v>
      </c>
      <c r="H69" s="128" t="s">
        <v>155</v>
      </c>
      <c r="I69" s="128" t="s">
        <v>156</v>
      </c>
      <c r="J69" s="128" t="s">
        <v>93</v>
      </c>
      <c r="K69" s="128" t="s">
        <v>93</v>
      </c>
      <c r="L69" s="128" t="s">
        <v>93</v>
      </c>
      <c r="M69" s="129" t="s">
        <v>93</v>
      </c>
      <c r="N69" s="129" t="s">
        <v>93</v>
      </c>
      <c r="O69" s="130"/>
      <c r="P69" s="131"/>
      <c r="Q69" s="128" t="s">
        <v>93</v>
      </c>
    </row>
    <row r="70" spans="2:17" s="26" customFormat="1" ht="50.1" customHeight="1" x14ac:dyDescent="0.25">
      <c r="B70" s="128" t="s">
        <v>152</v>
      </c>
      <c r="C70" s="128" t="s">
        <v>153</v>
      </c>
      <c r="D70" s="128" t="s">
        <v>163</v>
      </c>
      <c r="E70" s="128">
        <v>50</v>
      </c>
      <c r="F70" s="128" t="s">
        <v>155</v>
      </c>
      <c r="G70" s="128" t="s">
        <v>155</v>
      </c>
      <c r="H70" s="128" t="s">
        <v>155</v>
      </c>
      <c r="I70" s="128" t="s">
        <v>156</v>
      </c>
      <c r="J70" s="128" t="s">
        <v>93</v>
      </c>
      <c r="K70" s="128" t="s">
        <v>93</v>
      </c>
      <c r="L70" s="128" t="s">
        <v>93</v>
      </c>
      <c r="M70" s="129" t="s">
        <v>93</v>
      </c>
      <c r="N70" s="129" t="s">
        <v>93</v>
      </c>
      <c r="O70" s="130"/>
      <c r="P70" s="131"/>
      <c r="Q70" s="128" t="s">
        <v>93</v>
      </c>
    </row>
    <row r="71" spans="2:17" s="26" customFormat="1" ht="50.1" customHeight="1" x14ac:dyDescent="0.25">
      <c r="B71" s="128" t="s">
        <v>152</v>
      </c>
      <c r="C71" s="128" t="s">
        <v>153</v>
      </c>
      <c r="D71" s="128" t="s">
        <v>164</v>
      </c>
      <c r="E71" s="128">
        <v>50</v>
      </c>
      <c r="F71" s="128" t="s">
        <v>155</v>
      </c>
      <c r="G71" s="128" t="s">
        <v>155</v>
      </c>
      <c r="H71" s="128" t="s">
        <v>155</v>
      </c>
      <c r="I71" s="128" t="s">
        <v>156</v>
      </c>
      <c r="J71" s="128" t="s">
        <v>93</v>
      </c>
      <c r="K71" s="128" t="s">
        <v>93</v>
      </c>
      <c r="L71" s="128" t="s">
        <v>93</v>
      </c>
      <c r="M71" s="129" t="s">
        <v>93</v>
      </c>
      <c r="N71" s="129" t="s">
        <v>93</v>
      </c>
      <c r="O71" s="132"/>
      <c r="P71" s="133"/>
      <c r="Q71" s="128" t="s">
        <v>93</v>
      </c>
    </row>
    <row r="72" spans="2:17" x14ac:dyDescent="0.25">
      <c r="B72" s="5" t="s">
        <v>1</v>
      </c>
    </row>
    <row r="73" spans="2:17" x14ac:dyDescent="0.25">
      <c r="B73" s="5" t="s">
        <v>36</v>
      </c>
    </row>
    <row r="74" spans="2:17" x14ac:dyDescent="0.25">
      <c r="B74" s="5" t="s">
        <v>59</v>
      </c>
    </row>
    <row r="76" spans="2:17" ht="15.75" thickBot="1" x14ac:dyDescent="0.3"/>
    <row r="77" spans="2:17" ht="27" thickBot="1" x14ac:dyDescent="0.3">
      <c r="B77" s="205" t="s">
        <v>37</v>
      </c>
      <c r="C77" s="206"/>
      <c r="D77" s="206"/>
      <c r="E77" s="206"/>
      <c r="F77" s="206"/>
      <c r="G77" s="206"/>
      <c r="H77" s="206"/>
      <c r="I77" s="206"/>
      <c r="J77" s="206"/>
      <c r="K77" s="206"/>
      <c r="L77" s="206"/>
      <c r="M77" s="206"/>
      <c r="N77" s="207"/>
    </row>
    <row r="80" spans="2:17" ht="68.25" customHeight="1" x14ac:dyDescent="0.25">
      <c r="B80" s="150" t="s">
        <v>0</v>
      </c>
      <c r="C80" s="150" t="s">
        <v>38</v>
      </c>
      <c r="D80" s="150" t="s">
        <v>39</v>
      </c>
      <c r="E80" s="150" t="s">
        <v>77</v>
      </c>
      <c r="F80" s="150" t="s">
        <v>79</v>
      </c>
      <c r="G80" s="150" t="s">
        <v>80</v>
      </c>
      <c r="H80" s="150" t="s">
        <v>81</v>
      </c>
      <c r="I80" s="150" t="s">
        <v>78</v>
      </c>
      <c r="J80" s="190" t="s">
        <v>82</v>
      </c>
      <c r="K80" s="191"/>
      <c r="L80" s="192"/>
      <c r="M80" s="150" t="s">
        <v>83</v>
      </c>
      <c r="N80" s="150" t="s">
        <v>40</v>
      </c>
      <c r="O80" s="150" t="s">
        <v>41</v>
      </c>
      <c r="P80" s="152" t="s">
        <v>3</v>
      </c>
      <c r="Q80" s="153"/>
    </row>
    <row r="81" spans="2:17" ht="40.5" customHeight="1" x14ac:dyDescent="0.25">
      <c r="B81" s="151"/>
      <c r="C81" s="151"/>
      <c r="D81" s="151"/>
      <c r="E81" s="151"/>
      <c r="F81" s="151"/>
      <c r="G81" s="151"/>
      <c r="H81" s="151"/>
      <c r="I81" s="151"/>
      <c r="J81" s="92" t="s">
        <v>141</v>
      </c>
      <c r="K81" s="92" t="s">
        <v>142</v>
      </c>
      <c r="L81" s="92" t="s">
        <v>143</v>
      </c>
      <c r="M81" s="151"/>
      <c r="N81" s="151"/>
      <c r="O81" s="151"/>
      <c r="P81" s="154"/>
      <c r="Q81" s="155"/>
    </row>
    <row r="82" spans="2:17" ht="47.25" customHeight="1" x14ac:dyDescent="0.25">
      <c r="B82" s="229" t="s">
        <v>144</v>
      </c>
      <c r="C82" s="201" t="s">
        <v>117</v>
      </c>
      <c r="D82" s="201" t="s">
        <v>109</v>
      </c>
      <c r="E82" s="156">
        <v>85465267</v>
      </c>
      <c r="F82" s="201" t="s">
        <v>110</v>
      </c>
      <c r="G82" s="201" t="s">
        <v>111</v>
      </c>
      <c r="H82" s="164">
        <v>36882</v>
      </c>
      <c r="I82" s="162" t="s">
        <v>146</v>
      </c>
      <c r="J82" s="120" t="s">
        <v>112</v>
      </c>
      <c r="K82" s="103" t="s">
        <v>115</v>
      </c>
      <c r="L82" s="103" t="s">
        <v>147</v>
      </c>
      <c r="M82" s="156" t="s">
        <v>93</v>
      </c>
      <c r="N82" s="156" t="s">
        <v>93</v>
      </c>
      <c r="O82" s="156" t="s">
        <v>93</v>
      </c>
      <c r="P82" s="158" t="s">
        <v>147</v>
      </c>
      <c r="Q82" s="159"/>
    </row>
    <row r="83" spans="2:17" ht="38.25" customHeight="1" x14ac:dyDescent="0.25">
      <c r="B83" s="230"/>
      <c r="C83" s="202"/>
      <c r="D83" s="202"/>
      <c r="E83" s="157"/>
      <c r="F83" s="202"/>
      <c r="G83" s="202"/>
      <c r="H83" s="165"/>
      <c r="I83" s="163"/>
      <c r="J83" s="121" t="s">
        <v>114</v>
      </c>
      <c r="K83" s="103" t="s">
        <v>116</v>
      </c>
      <c r="L83" s="103" t="s">
        <v>147</v>
      </c>
      <c r="M83" s="157"/>
      <c r="N83" s="157"/>
      <c r="O83" s="157"/>
      <c r="P83" s="160"/>
      <c r="Q83" s="161"/>
    </row>
    <row r="84" spans="2:17" s="26" customFormat="1" ht="92.25" customHeight="1" x14ac:dyDescent="0.25">
      <c r="B84" s="134" t="s">
        <v>144</v>
      </c>
      <c r="C84" s="135" t="s">
        <v>117</v>
      </c>
      <c r="D84" s="135" t="s">
        <v>165</v>
      </c>
      <c r="E84" s="126">
        <v>32581652</v>
      </c>
      <c r="F84" s="135" t="s">
        <v>166</v>
      </c>
      <c r="G84" s="135" t="s">
        <v>167</v>
      </c>
      <c r="H84" s="136">
        <v>38702</v>
      </c>
      <c r="I84" s="126" t="s">
        <v>146</v>
      </c>
      <c r="J84" s="137" t="s">
        <v>168</v>
      </c>
      <c r="K84" s="138" t="s">
        <v>169</v>
      </c>
      <c r="L84" s="139" t="s">
        <v>147</v>
      </c>
      <c r="M84" s="126" t="s">
        <v>93</v>
      </c>
      <c r="N84" s="126" t="s">
        <v>93</v>
      </c>
      <c r="O84" s="126" t="s">
        <v>93</v>
      </c>
      <c r="P84" s="174" t="s">
        <v>147</v>
      </c>
      <c r="Q84" s="175"/>
    </row>
    <row r="85" spans="2:17" s="26" customFormat="1" ht="59.25" customHeight="1" x14ac:dyDescent="0.2">
      <c r="B85" s="140" t="s">
        <v>145</v>
      </c>
      <c r="C85" s="135" t="s">
        <v>119</v>
      </c>
      <c r="D85" s="140" t="s">
        <v>118</v>
      </c>
      <c r="E85" s="126">
        <v>26926117</v>
      </c>
      <c r="F85" s="126" t="s">
        <v>120</v>
      </c>
      <c r="G85" s="140" t="s">
        <v>121</v>
      </c>
      <c r="H85" s="127">
        <v>35270</v>
      </c>
      <c r="I85" s="141">
        <v>2083726141</v>
      </c>
      <c r="J85" s="137" t="s">
        <v>168</v>
      </c>
      <c r="K85" s="139">
        <v>41672</v>
      </c>
      <c r="L85" s="139">
        <v>41965</v>
      </c>
      <c r="M85" s="126" t="s">
        <v>93</v>
      </c>
      <c r="N85" s="126" t="s">
        <v>93</v>
      </c>
      <c r="O85" s="126" t="s">
        <v>93</v>
      </c>
      <c r="P85" s="174" t="s">
        <v>147</v>
      </c>
      <c r="Q85" s="175"/>
    </row>
    <row r="86" spans="2:17" ht="30" customHeight="1" x14ac:dyDescent="0.25">
      <c r="B86" s="231" t="s">
        <v>145</v>
      </c>
      <c r="C86" s="197" t="s">
        <v>119</v>
      </c>
      <c r="D86" s="197" t="s">
        <v>122</v>
      </c>
      <c r="E86" s="170">
        <v>26927069</v>
      </c>
      <c r="F86" s="170" t="s">
        <v>120</v>
      </c>
      <c r="G86" s="197" t="s">
        <v>121</v>
      </c>
      <c r="H86" s="200" t="s">
        <v>123</v>
      </c>
      <c r="I86" s="198" t="s">
        <v>113</v>
      </c>
      <c r="J86" s="197" t="s">
        <v>149</v>
      </c>
      <c r="K86" s="198" t="s">
        <v>124</v>
      </c>
      <c r="L86" s="199" t="s">
        <v>147</v>
      </c>
      <c r="M86" s="170" t="s">
        <v>93</v>
      </c>
      <c r="N86" s="170" t="s">
        <v>93</v>
      </c>
      <c r="O86" s="170" t="s">
        <v>93</v>
      </c>
      <c r="P86" s="166" t="s">
        <v>147</v>
      </c>
      <c r="Q86" s="167"/>
    </row>
    <row r="87" spans="2:17" ht="35.25" customHeight="1" x14ac:dyDescent="0.25">
      <c r="B87" s="231"/>
      <c r="C87" s="197"/>
      <c r="D87" s="197"/>
      <c r="E87" s="170"/>
      <c r="F87" s="170"/>
      <c r="G87" s="197"/>
      <c r="H87" s="200"/>
      <c r="I87" s="198"/>
      <c r="J87" s="197"/>
      <c r="K87" s="198"/>
      <c r="L87" s="199"/>
      <c r="M87" s="170"/>
      <c r="N87" s="170"/>
      <c r="O87" s="170"/>
      <c r="P87" s="168"/>
      <c r="Q87" s="169"/>
    </row>
    <row r="88" spans="2:17" x14ac:dyDescent="0.25">
      <c r="B88" s="231" t="s">
        <v>145</v>
      </c>
      <c r="C88" s="197" t="s">
        <v>119</v>
      </c>
      <c r="D88" s="197" t="s">
        <v>125</v>
      </c>
      <c r="E88" s="170">
        <v>1082045251</v>
      </c>
      <c r="F88" s="170" t="s">
        <v>126</v>
      </c>
      <c r="G88" s="197" t="s">
        <v>127</v>
      </c>
      <c r="H88" s="200">
        <v>40676</v>
      </c>
      <c r="I88" s="198" t="s">
        <v>113</v>
      </c>
      <c r="J88" s="195" t="s">
        <v>112</v>
      </c>
      <c r="K88" s="196" t="s">
        <v>150</v>
      </c>
      <c r="L88" s="195" t="s">
        <v>147</v>
      </c>
      <c r="M88" s="170" t="s">
        <v>93</v>
      </c>
      <c r="N88" s="170" t="s">
        <v>93</v>
      </c>
      <c r="O88" s="170" t="s">
        <v>93</v>
      </c>
      <c r="P88" s="166" t="s">
        <v>147</v>
      </c>
      <c r="Q88" s="167"/>
    </row>
    <row r="89" spans="2:17" ht="33.75" customHeight="1" x14ac:dyDescent="0.25">
      <c r="B89" s="231"/>
      <c r="C89" s="197"/>
      <c r="D89" s="197"/>
      <c r="E89" s="170"/>
      <c r="F89" s="170"/>
      <c r="G89" s="197"/>
      <c r="H89" s="200"/>
      <c r="I89" s="198"/>
      <c r="J89" s="195"/>
      <c r="K89" s="196"/>
      <c r="L89" s="195"/>
      <c r="M89" s="170"/>
      <c r="N89" s="170"/>
      <c r="O89" s="170"/>
      <c r="P89" s="168"/>
      <c r="Q89" s="169"/>
    </row>
    <row r="90" spans="2:17" s="26" customFormat="1" ht="144" customHeight="1" x14ac:dyDescent="0.25">
      <c r="B90" s="134" t="s">
        <v>145</v>
      </c>
      <c r="C90" s="135" t="s">
        <v>119</v>
      </c>
      <c r="D90" s="135" t="s">
        <v>170</v>
      </c>
      <c r="E90" s="126">
        <v>7604723</v>
      </c>
      <c r="F90" s="126" t="s">
        <v>171</v>
      </c>
      <c r="G90" s="135" t="s">
        <v>121</v>
      </c>
      <c r="H90" s="127">
        <v>40164</v>
      </c>
      <c r="I90" s="141">
        <v>124798</v>
      </c>
      <c r="J90" s="142" t="s">
        <v>173</v>
      </c>
      <c r="K90" s="143" t="s">
        <v>172</v>
      </c>
      <c r="L90" s="142" t="s">
        <v>147</v>
      </c>
      <c r="M90" s="126" t="s">
        <v>93</v>
      </c>
      <c r="N90" s="126" t="s">
        <v>93</v>
      </c>
      <c r="O90" s="126" t="s">
        <v>93</v>
      </c>
      <c r="P90" s="174" t="s">
        <v>147</v>
      </c>
      <c r="Q90" s="175"/>
    </row>
    <row r="91" spans="2:17" x14ac:dyDescent="0.25">
      <c r="B91" s="134"/>
      <c r="C91" s="114"/>
      <c r="D91" s="114"/>
      <c r="E91" s="115"/>
      <c r="F91" s="115"/>
      <c r="G91" s="114"/>
      <c r="H91" s="112"/>
      <c r="I91" s="113"/>
      <c r="J91" s="116"/>
      <c r="K91" s="104"/>
      <c r="L91" s="102"/>
      <c r="M91" s="115"/>
      <c r="N91" s="115"/>
      <c r="O91" s="115"/>
      <c r="P91" s="171"/>
      <c r="Q91" s="172"/>
    </row>
    <row r="92" spans="2:17" ht="15.75" thickBot="1" x14ac:dyDescent="0.3"/>
    <row r="93" spans="2:17" ht="27" thickBot="1" x14ac:dyDescent="0.3">
      <c r="B93" s="205" t="s">
        <v>43</v>
      </c>
      <c r="C93" s="206"/>
      <c r="D93" s="206"/>
      <c r="E93" s="206"/>
      <c r="F93" s="206"/>
      <c r="G93" s="206"/>
      <c r="H93" s="206"/>
      <c r="I93" s="206"/>
      <c r="J93" s="206"/>
      <c r="K93" s="206"/>
      <c r="L93" s="206"/>
      <c r="M93" s="206"/>
      <c r="N93" s="207"/>
    </row>
    <row r="96" spans="2:17" ht="46.15" customHeight="1" x14ac:dyDescent="0.25">
      <c r="B96" s="61" t="s">
        <v>33</v>
      </c>
      <c r="C96" s="61" t="s">
        <v>44</v>
      </c>
      <c r="D96" s="190" t="s">
        <v>3</v>
      </c>
      <c r="E96" s="192"/>
    </row>
    <row r="97" spans="1:26" ht="46.9" customHeight="1" x14ac:dyDescent="0.25">
      <c r="B97" s="140" t="s">
        <v>128</v>
      </c>
      <c r="C97" s="126" t="s">
        <v>93</v>
      </c>
      <c r="D97" s="173" t="s">
        <v>147</v>
      </c>
      <c r="E97" s="173"/>
    </row>
    <row r="100" spans="1:26" ht="26.25" x14ac:dyDescent="0.25">
      <c r="B100" s="203" t="s">
        <v>61</v>
      </c>
      <c r="C100" s="204"/>
      <c r="D100" s="204"/>
      <c r="E100" s="204"/>
      <c r="F100" s="204"/>
      <c r="G100" s="204"/>
      <c r="H100" s="204"/>
      <c r="I100" s="204"/>
      <c r="J100" s="204"/>
      <c r="K100" s="204"/>
      <c r="L100" s="204"/>
      <c r="M100" s="204"/>
      <c r="N100" s="204"/>
      <c r="O100" s="204"/>
      <c r="P100" s="204"/>
    </row>
    <row r="102" spans="1:26" ht="15.75" thickBot="1" x14ac:dyDescent="0.3"/>
    <row r="103" spans="1:26" ht="27" thickBot="1" x14ac:dyDescent="0.3">
      <c r="B103" s="205" t="s">
        <v>51</v>
      </c>
      <c r="C103" s="206"/>
      <c r="D103" s="206"/>
      <c r="E103" s="206"/>
      <c r="F103" s="206"/>
      <c r="G103" s="206"/>
      <c r="H103" s="206"/>
      <c r="I103" s="206"/>
      <c r="J103" s="206"/>
      <c r="K103" s="206"/>
      <c r="L103" s="206"/>
      <c r="M103" s="206"/>
      <c r="N103" s="207"/>
    </row>
    <row r="105" spans="1:26" ht="15.75" thickBot="1" x14ac:dyDescent="0.3">
      <c r="M105" s="58"/>
      <c r="N105" s="58"/>
    </row>
    <row r="106" spans="1:26" s="80" customFormat="1" ht="109.5" customHeight="1" x14ac:dyDescent="0.25">
      <c r="B106" s="90" t="s">
        <v>102</v>
      </c>
      <c r="C106" s="90" t="s">
        <v>103</v>
      </c>
      <c r="D106" s="90" t="s">
        <v>104</v>
      </c>
      <c r="E106" s="90" t="s">
        <v>42</v>
      </c>
      <c r="F106" s="90" t="s">
        <v>22</v>
      </c>
      <c r="G106" s="90" t="s">
        <v>64</v>
      </c>
      <c r="H106" s="90" t="s">
        <v>17</v>
      </c>
      <c r="I106" s="90" t="s">
        <v>10</v>
      </c>
      <c r="J106" s="90" t="s">
        <v>31</v>
      </c>
      <c r="K106" s="90" t="s">
        <v>58</v>
      </c>
      <c r="L106" s="90" t="s">
        <v>20</v>
      </c>
      <c r="M106" s="78" t="s">
        <v>26</v>
      </c>
      <c r="N106" s="90" t="s">
        <v>105</v>
      </c>
      <c r="O106" s="90" t="s">
        <v>35</v>
      </c>
      <c r="P106" s="91" t="s">
        <v>11</v>
      </c>
      <c r="Q106" s="91" t="s">
        <v>19</v>
      </c>
    </row>
    <row r="107" spans="1:26" s="86" customFormat="1" ht="90" customHeight="1" x14ac:dyDescent="0.25">
      <c r="A107" s="43">
        <v>1</v>
      </c>
      <c r="B107" s="87" t="s">
        <v>107</v>
      </c>
      <c r="C107" s="88" t="s">
        <v>107</v>
      </c>
      <c r="D107" s="87" t="s">
        <v>132</v>
      </c>
      <c r="E107" s="43">
        <v>3</v>
      </c>
      <c r="F107" s="83" t="s">
        <v>93</v>
      </c>
      <c r="G107" s="96"/>
      <c r="H107" s="107">
        <v>40583</v>
      </c>
      <c r="I107" s="108">
        <v>40887</v>
      </c>
      <c r="J107" s="84" t="s">
        <v>94</v>
      </c>
      <c r="K107" s="43">
        <v>11</v>
      </c>
      <c r="L107" s="110">
        <v>0</v>
      </c>
      <c r="M107" s="43">
        <v>175</v>
      </c>
      <c r="N107" s="77"/>
      <c r="O107" s="105">
        <v>1070211520</v>
      </c>
      <c r="P107" s="122">
        <v>618</v>
      </c>
      <c r="Q107" s="97"/>
      <c r="R107" s="85"/>
      <c r="S107" s="85"/>
      <c r="T107" s="85"/>
      <c r="U107" s="85"/>
      <c r="V107" s="85"/>
      <c r="W107" s="85"/>
      <c r="X107" s="85"/>
      <c r="Y107" s="85"/>
      <c r="Z107" s="85"/>
    </row>
    <row r="108" spans="1:26" s="86" customFormat="1" ht="75" x14ac:dyDescent="0.25">
      <c r="A108" s="43">
        <f>+A107+1</f>
        <v>2</v>
      </c>
      <c r="B108" s="87" t="s">
        <v>107</v>
      </c>
      <c r="C108" s="88" t="s">
        <v>107</v>
      </c>
      <c r="D108" s="87" t="s">
        <v>132</v>
      </c>
      <c r="E108" s="43">
        <v>38</v>
      </c>
      <c r="F108" s="83" t="s">
        <v>93</v>
      </c>
      <c r="G108" s="83"/>
      <c r="H108" s="107">
        <v>40969</v>
      </c>
      <c r="I108" s="108">
        <v>41273</v>
      </c>
      <c r="J108" s="84" t="s">
        <v>94</v>
      </c>
      <c r="K108" s="43">
        <v>10</v>
      </c>
      <c r="L108" s="110">
        <v>0</v>
      </c>
      <c r="M108" s="110">
        <v>211</v>
      </c>
      <c r="N108" s="77"/>
      <c r="O108" s="105">
        <v>1037700000</v>
      </c>
      <c r="P108" s="122">
        <v>619</v>
      </c>
      <c r="Q108" s="97"/>
      <c r="R108" s="85"/>
      <c r="S108" s="85"/>
      <c r="T108" s="85"/>
      <c r="U108" s="85"/>
      <c r="V108" s="85"/>
      <c r="W108" s="85"/>
      <c r="X108" s="85"/>
      <c r="Y108" s="85"/>
      <c r="Z108" s="85"/>
    </row>
    <row r="109" spans="1:26" s="86" customFormat="1" ht="62.25" customHeight="1" x14ac:dyDescent="0.25">
      <c r="A109" s="43">
        <f t="shared" ref="A109" si="0">+A108+1</f>
        <v>3</v>
      </c>
      <c r="B109" s="87" t="s">
        <v>107</v>
      </c>
      <c r="C109" s="88" t="s">
        <v>107</v>
      </c>
      <c r="D109" s="44" t="s">
        <v>138</v>
      </c>
      <c r="E109" s="43">
        <v>180</v>
      </c>
      <c r="F109" s="21" t="s">
        <v>93</v>
      </c>
      <c r="G109" s="21"/>
      <c r="H109" s="107">
        <v>41414</v>
      </c>
      <c r="I109" s="108">
        <v>41639</v>
      </c>
      <c r="J109" s="22" t="s">
        <v>94</v>
      </c>
      <c r="K109" s="43">
        <v>7</v>
      </c>
      <c r="L109" s="84"/>
      <c r="M109" s="43">
        <v>200</v>
      </c>
      <c r="N109" s="77"/>
      <c r="O109" s="123">
        <v>295628800</v>
      </c>
      <c r="P109" s="122">
        <v>87</v>
      </c>
      <c r="Q109" s="97"/>
      <c r="R109" s="85"/>
      <c r="S109" s="85"/>
      <c r="T109" s="85"/>
      <c r="U109" s="85"/>
      <c r="V109" s="85"/>
      <c r="W109" s="85"/>
      <c r="X109" s="85"/>
      <c r="Y109" s="85"/>
      <c r="Z109" s="85"/>
    </row>
    <row r="110" spans="1:26" s="86" customFormat="1" x14ac:dyDescent="0.25">
      <c r="A110" s="43"/>
      <c r="B110" s="46" t="s">
        <v>16</v>
      </c>
      <c r="C110" s="88"/>
      <c r="D110" s="87"/>
      <c r="E110" s="82"/>
      <c r="F110" s="83"/>
      <c r="G110" s="83"/>
      <c r="H110" s="83"/>
      <c r="I110" s="84"/>
      <c r="J110" s="84"/>
      <c r="K110" s="89">
        <f>SUM(K107:K109)</f>
        <v>28</v>
      </c>
      <c r="L110" s="89">
        <f>SUM(L107:L109)</f>
        <v>0</v>
      </c>
      <c r="M110" s="117">
        <f>SUM(M107:M109)</f>
        <v>586</v>
      </c>
      <c r="N110" s="89">
        <f>SUM(N107:N109)</f>
        <v>0</v>
      </c>
      <c r="O110" s="23"/>
      <c r="P110" s="23"/>
      <c r="Q110" s="98"/>
    </row>
    <row r="111" spans="1:26" x14ac:dyDescent="0.25">
      <c r="B111" s="26"/>
      <c r="C111" s="26"/>
      <c r="D111" s="26"/>
      <c r="E111" s="27"/>
      <c r="F111" s="26"/>
      <c r="G111" s="26"/>
      <c r="H111" s="26"/>
      <c r="I111" s="26"/>
      <c r="J111" s="26"/>
      <c r="K111" s="26"/>
      <c r="L111" s="26"/>
      <c r="M111" s="26"/>
      <c r="N111" s="26"/>
      <c r="O111" s="26"/>
      <c r="P111" s="26"/>
    </row>
    <row r="112" spans="1:26" ht="18.75" x14ac:dyDescent="0.25">
      <c r="B112" s="55" t="s">
        <v>32</v>
      </c>
      <c r="C112" s="65">
        <f>+K110</f>
        <v>28</v>
      </c>
      <c r="H112" s="28"/>
      <c r="I112" s="28"/>
      <c r="J112" s="28"/>
      <c r="K112" s="28"/>
      <c r="L112" s="28"/>
      <c r="M112" s="28"/>
      <c r="N112" s="26"/>
      <c r="O112" s="26"/>
      <c r="P112" s="26"/>
    </row>
    <row r="114" spans="2:18" ht="15.75" thickBot="1" x14ac:dyDescent="0.3"/>
    <row r="115" spans="2:18" ht="37.15" customHeight="1" thickBot="1" x14ac:dyDescent="0.3">
      <c r="B115" s="68" t="s">
        <v>46</v>
      </c>
      <c r="C115" s="69" t="s">
        <v>47</v>
      </c>
      <c r="D115" s="68" t="s">
        <v>48</v>
      </c>
      <c r="E115" s="69" t="s">
        <v>52</v>
      </c>
    </row>
    <row r="116" spans="2:18" ht="41.45" customHeight="1" x14ac:dyDescent="0.25">
      <c r="B116" s="60" t="s">
        <v>84</v>
      </c>
      <c r="C116" s="62">
        <v>20</v>
      </c>
      <c r="D116" s="62">
        <v>0</v>
      </c>
      <c r="E116" s="208">
        <f>+D116+D117+D118</f>
        <v>40</v>
      </c>
    </row>
    <row r="117" spans="2:18" x14ac:dyDescent="0.25">
      <c r="B117" s="60" t="s">
        <v>85</v>
      </c>
      <c r="C117" s="53">
        <v>30</v>
      </c>
      <c r="D117" s="63">
        <v>0</v>
      </c>
      <c r="E117" s="209"/>
    </row>
    <row r="118" spans="2:18" ht="15.75" thickBot="1" x14ac:dyDescent="0.3">
      <c r="B118" s="60" t="s">
        <v>86</v>
      </c>
      <c r="C118" s="64">
        <v>40</v>
      </c>
      <c r="D118" s="64">
        <v>40</v>
      </c>
      <c r="E118" s="210"/>
    </row>
    <row r="120" spans="2:18" ht="15.75" thickBot="1" x14ac:dyDescent="0.3"/>
    <row r="121" spans="2:18" ht="27" thickBot="1" x14ac:dyDescent="0.3">
      <c r="B121" s="205" t="s">
        <v>49</v>
      </c>
      <c r="C121" s="206"/>
      <c r="D121" s="206"/>
      <c r="E121" s="206"/>
      <c r="F121" s="206"/>
      <c r="G121" s="206"/>
      <c r="H121" s="206"/>
      <c r="I121" s="206"/>
      <c r="J121" s="206"/>
      <c r="K121" s="206"/>
      <c r="L121" s="206"/>
      <c r="M121" s="206"/>
      <c r="N121" s="207"/>
    </row>
    <row r="123" spans="2:18" ht="76.5" customHeight="1" x14ac:dyDescent="0.25">
      <c r="B123" s="150" t="s">
        <v>0</v>
      </c>
      <c r="C123" s="150" t="s">
        <v>38</v>
      </c>
      <c r="D123" s="150" t="s">
        <v>39</v>
      </c>
      <c r="E123" s="150" t="s">
        <v>77</v>
      </c>
      <c r="F123" s="150" t="s">
        <v>79</v>
      </c>
      <c r="G123" s="150" t="s">
        <v>80</v>
      </c>
      <c r="H123" s="150" t="s">
        <v>81</v>
      </c>
      <c r="I123" s="150" t="s">
        <v>78</v>
      </c>
      <c r="J123" s="190" t="s">
        <v>82</v>
      </c>
      <c r="K123" s="191"/>
      <c r="L123" s="192"/>
      <c r="M123" s="150" t="s">
        <v>83</v>
      </c>
      <c r="N123" s="150" t="s">
        <v>40</v>
      </c>
      <c r="O123" s="150" t="s">
        <v>41</v>
      </c>
      <c r="P123" s="152" t="s">
        <v>3</v>
      </c>
      <c r="Q123" s="153"/>
      <c r="R123" s="180" t="s">
        <v>188</v>
      </c>
    </row>
    <row r="124" spans="2:18" ht="27" customHeight="1" x14ac:dyDescent="0.25">
      <c r="B124" s="151"/>
      <c r="C124" s="151"/>
      <c r="D124" s="151"/>
      <c r="E124" s="151"/>
      <c r="F124" s="151"/>
      <c r="G124" s="151"/>
      <c r="H124" s="151"/>
      <c r="I124" s="151"/>
      <c r="J124" s="92" t="s">
        <v>141</v>
      </c>
      <c r="K124" s="92" t="s">
        <v>142</v>
      </c>
      <c r="L124" s="92" t="s">
        <v>143</v>
      </c>
      <c r="M124" s="151"/>
      <c r="N124" s="151"/>
      <c r="O124" s="151"/>
      <c r="P124" s="154"/>
      <c r="Q124" s="155"/>
      <c r="R124" s="180"/>
    </row>
    <row r="125" spans="2:18" s="26" customFormat="1" ht="84.75" customHeight="1" x14ac:dyDescent="0.25">
      <c r="B125" s="144" t="s">
        <v>151</v>
      </c>
      <c r="C125" s="134" t="s">
        <v>129</v>
      </c>
      <c r="D125" s="134" t="s">
        <v>130</v>
      </c>
      <c r="E125" s="146">
        <v>22623991</v>
      </c>
      <c r="F125" s="146" t="s">
        <v>175</v>
      </c>
      <c r="G125" s="146" t="s">
        <v>174</v>
      </c>
      <c r="H125" s="145">
        <v>37923</v>
      </c>
      <c r="I125" s="146">
        <v>225321</v>
      </c>
      <c r="J125" s="134" t="s">
        <v>177</v>
      </c>
      <c r="K125" s="134" t="s">
        <v>176</v>
      </c>
      <c r="L125" s="134" t="s">
        <v>148</v>
      </c>
      <c r="M125" s="146" t="s">
        <v>93</v>
      </c>
      <c r="N125" s="146" t="s">
        <v>94</v>
      </c>
      <c r="O125" s="146" t="s">
        <v>93</v>
      </c>
      <c r="P125" s="174" t="s">
        <v>148</v>
      </c>
      <c r="Q125" s="175"/>
      <c r="R125" s="140" t="s">
        <v>190</v>
      </c>
    </row>
    <row r="126" spans="2:18" s="26" customFormat="1" ht="82.5" customHeight="1" x14ac:dyDescent="0.25">
      <c r="B126" s="177" t="s">
        <v>90</v>
      </c>
      <c r="C126" s="177" t="s">
        <v>129</v>
      </c>
      <c r="D126" s="177" t="s">
        <v>131</v>
      </c>
      <c r="E126" s="162">
        <v>26880609</v>
      </c>
      <c r="F126" s="177" t="s">
        <v>178</v>
      </c>
      <c r="G126" s="162" t="s">
        <v>179</v>
      </c>
      <c r="H126" s="181">
        <v>37155</v>
      </c>
      <c r="I126" s="162" t="s">
        <v>155</v>
      </c>
      <c r="J126" s="134" t="s">
        <v>180</v>
      </c>
      <c r="K126" s="134" t="s">
        <v>183</v>
      </c>
      <c r="L126" s="177" t="s">
        <v>147</v>
      </c>
      <c r="M126" s="162" t="s">
        <v>93</v>
      </c>
      <c r="N126" s="162" t="s">
        <v>93</v>
      </c>
      <c r="O126" s="162" t="s">
        <v>93</v>
      </c>
      <c r="P126" s="184" t="s">
        <v>147</v>
      </c>
      <c r="Q126" s="185"/>
      <c r="R126" s="173"/>
    </row>
    <row r="127" spans="2:18" s="26" customFormat="1" ht="82.5" customHeight="1" x14ac:dyDescent="0.25">
      <c r="B127" s="178"/>
      <c r="C127" s="178"/>
      <c r="D127" s="178"/>
      <c r="E127" s="176"/>
      <c r="F127" s="178"/>
      <c r="G127" s="176"/>
      <c r="H127" s="182"/>
      <c r="I127" s="176"/>
      <c r="J127" s="134" t="s">
        <v>180</v>
      </c>
      <c r="K127" s="134" t="s">
        <v>181</v>
      </c>
      <c r="L127" s="178"/>
      <c r="M127" s="176"/>
      <c r="N127" s="176"/>
      <c r="O127" s="176"/>
      <c r="P127" s="186"/>
      <c r="Q127" s="187"/>
      <c r="R127" s="173"/>
    </row>
    <row r="128" spans="2:18" s="26" customFormat="1" ht="82.5" customHeight="1" x14ac:dyDescent="0.25">
      <c r="B128" s="179"/>
      <c r="C128" s="179"/>
      <c r="D128" s="179"/>
      <c r="E128" s="163"/>
      <c r="F128" s="179"/>
      <c r="G128" s="163"/>
      <c r="H128" s="183"/>
      <c r="I128" s="163"/>
      <c r="J128" s="134" t="s">
        <v>180</v>
      </c>
      <c r="K128" s="134" t="s">
        <v>182</v>
      </c>
      <c r="L128" s="179"/>
      <c r="M128" s="163"/>
      <c r="N128" s="163"/>
      <c r="O128" s="163"/>
      <c r="P128" s="188"/>
      <c r="Q128" s="189"/>
      <c r="R128" s="173"/>
    </row>
    <row r="129" spans="2:18" s="26" customFormat="1" ht="69.75" customHeight="1" x14ac:dyDescent="0.25">
      <c r="B129" s="144" t="s">
        <v>91</v>
      </c>
      <c r="C129" s="134" t="s">
        <v>129</v>
      </c>
      <c r="D129" s="134" t="s">
        <v>184</v>
      </c>
      <c r="E129" s="54">
        <v>8729910</v>
      </c>
      <c r="F129" s="54" t="s">
        <v>185</v>
      </c>
      <c r="G129" s="140" t="s">
        <v>186</v>
      </c>
      <c r="H129" s="145">
        <v>35914</v>
      </c>
      <c r="I129" s="146" t="s">
        <v>187</v>
      </c>
      <c r="J129" s="146" t="s">
        <v>155</v>
      </c>
      <c r="K129" s="146" t="s">
        <v>155</v>
      </c>
      <c r="L129" s="146" t="s">
        <v>155</v>
      </c>
      <c r="M129" s="146" t="s">
        <v>93</v>
      </c>
      <c r="N129" s="146" t="s">
        <v>93</v>
      </c>
      <c r="O129" s="146" t="s">
        <v>93</v>
      </c>
      <c r="P129" s="173" t="s">
        <v>147</v>
      </c>
      <c r="Q129" s="174"/>
      <c r="R129" s="140"/>
    </row>
    <row r="131" spans="2:18" ht="15.75" thickBot="1" x14ac:dyDescent="0.3"/>
    <row r="132" spans="2:18" ht="54" customHeight="1" x14ac:dyDescent="0.25">
      <c r="B132" s="67" t="s">
        <v>33</v>
      </c>
      <c r="C132" s="67" t="s">
        <v>46</v>
      </c>
      <c r="D132" s="52" t="s">
        <v>47</v>
      </c>
      <c r="E132" s="67" t="s">
        <v>48</v>
      </c>
      <c r="F132" s="69" t="s">
        <v>53</v>
      </c>
      <c r="G132" s="71"/>
    </row>
    <row r="133" spans="2:18" ht="120.75" customHeight="1" x14ac:dyDescent="0.2">
      <c r="B133" s="225" t="s">
        <v>50</v>
      </c>
      <c r="C133" s="2" t="s">
        <v>87</v>
      </c>
      <c r="D133" s="63">
        <v>25</v>
      </c>
      <c r="E133" s="63">
        <v>0</v>
      </c>
      <c r="F133" s="226">
        <f>+E133+E134+E135</f>
        <v>35</v>
      </c>
      <c r="G133" s="72"/>
    </row>
    <row r="134" spans="2:18" ht="106.5" customHeight="1" x14ac:dyDescent="0.2">
      <c r="B134" s="225"/>
      <c r="C134" s="2" t="s">
        <v>88</v>
      </c>
      <c r="D134" s="66">
        <v>25</v>
      </c>
      <c r="E134" s="63">
        <v>25</v>
      </c>
      <c r="F134" s="227"/>
      <c r="G134" s="72"/>
    </row>
    <row r="135" spans="2:18" ht="74.25" customHeight="1" x14ac:dyDescent="0.2">
      <c r="B135" s="225"/>
      <c r="C135" s="2" t="s">
        <v>89</v>
      </c>
      <c r="D135" s="63">
        <v>10</v>
      </c>
      <c r="E135" s="63">
        <v>10</v>
      </c>
      <c r="F135" s="228"/>
      <c r="G135" s="72"/>
    </row>
    <row r="136" spans="2:18" x14ac:dyDescent="0.25">
      <c r="C136"/>
    </row>
    <row r="137" spans="2:18" x14ac:dyDescent="0.25">
      <c r="B137" s="59" t="s">
        <v>54</v>
      </c>
    </row>
    <row r="140" spans="2:18" x14ac:dyDescent="0.25">
      <c r="B140" s="70" t="s">
        <v>33</v>
      </c>
      <c r="C140" s="70" t="s">
        <v>55</v>
      </c>
      <c r="D140" s="67" t="s">
        <v>48</v>
      </c>
      <c r="E140" s="67" t="s">
        <v>16</v>
      </c>
    </row>
    <row r="141" spans="2:18" ht="28.5" x14ac:dyDescent="0.25">
      <c r="B141" s="1" t="s">
        <v>56</v>
      </c>
      <c r="C141" s="3">
        <v>40</v>
      </c>
      <c r="D141" s="63">
        <v>40</v>
      </c>
      <c r="E141" s="156">
        <f>+D141+D142</f>
        <v>75</v>
      </c>
    </row>
    <row r="142" spans="2:18" ht="42.75" x14ac:dyDescent="0.25">
      <c r="B142" s="1" t="s">
        <v>57</v>
      </c>
      <c r="C142" s="3">
        <v>60</v>
      </c>
      <c r="D142" s="63">
        <f>+F133</f>
        <v>35</v>
      </c>
      <c r="E142" s="157"/>
    </row>
  </sheetData>
  <sheetProtection algorithmName="SHA-512" hashValue="JCZkIMWm3Jpxncqse9cSon9C9wsmlqA0aJYZ/3WO18bIxrrpV4vqnLRYA1r1AWAwEkzjkwefR2g3Cxwkq4qnkA==" saltValue="NEU9DUFYHbmcHDlxIZ3RKg==" spinCount="100000" sheet="1" objects="1" scenarios="1" selectLockedCells="1" selectUnlockedCells="1"/>
  <mergeCells count="121">
    <mergeCell ref="B82:B83"/>
    <mergeCell ref="B88:B89"/>
    <mergeCell ref="D126:D128"/>
    <mergeCell ref="E126:E128"/>
    <mergeCell ref="F126:F128"/>
    <mergeCell ref="B126:B128"/>
    <mergeCell ref="B86:B87"/>
    <mergeCell ref="C86:C87"/>
    <mergeCell ref="D86:D87"/>
    <mergeCell ref="E86:E87"/>
    <mergeCell ref="F86:F87"/>
    <mergeCell ref="B133:B135"/>
    <mergeCell ref="F133:F135"/>
    <mergeCell ref="E141:E142"/>
    <mergeCell ref="B123:B124"/>
    <mergeCell ref="C123:C124"/>
    <mergeCell ref="D123:D124"/>
    <mergeCell ref="E123:E124"/>
    <mergeCell ref="F123:F124"/>
    <mergeCell ref="C126:C128"/>
    <mergeCell ref="B2:P2"/>
    <mergeCell ref="B100:P100"/>
    <mergeCell ref="B121:N121"/>
    <mergeCell ref="E116:E118"/>
    <mergeCell ref="B93:N93"/>
    <mergeCell ref="D96:E96"/>
    <mergeCell ref="B103:N103"/>
    <mergeCell ref="B77:N77"/>
    <mergeCell ref="E38:E39"/>
    <mergeCell ref="O61:P61"/>
    <mergeCell ref="B4:P4"/>
    <mergeCell ref="B22:C22"/>
    <mergeCell ref="C6:N6"/>
    <mergeCell ref="C7:N7"/>
    <mergeCell ref="C8:N8"/>
    <mergeCell ref="C9:N9"/>
    <mergeCell ref="C10:E10"/>
    <mergeCell ref="B58:N58"/>
    <mergeCell ref="C57:N57"/>
    <mergeCell ref="B14:C21"/>
    <mergeCell ref="D53:E53"/>
    <mergeCell ref="B53:B54"/>
    <mergeCell ref="C53:C54"/>
    <mergeCell ref="B80:B81"/>
    <mergeCell ref="G80:G81"/>
    <mergeCell ref="H80:H81"/>
    <mergeCell ref="I80:I81"/>
    <mergeCell ref="H88:H89"/>
    <mergeCell ref="I88:I89"/>
    <mergeCell ref="C88:C89"/>
    <mergeCell ref="G86:G87"/>
    <mergeCell ref="H86:H87"/>
    <mergeCell ref="I86:I87"/>
    <mergeCell ref="D82:D83"/>
    <mergeCell ref="C82:C83"/>
    <mergeCell ref="D88:D89"/>
    <mergeCell ref="G82:G83"/>
    <mergeCell ref="F82:F83"/>
    <mergeCell ref="E82:E83"/>
    <mergeCell ref="C80:C81"/>
    <mergeCell ref="D80:D81"/>
    <mergeCell ref="E80:E81"/>
    <mergeCell ref="F80:F81"/>
    <mergeCell ref="O62:P62"/>
    <mergeCell ref="O63:P63"/>
    <mergeCell ref="O65:P65"/>
    <mergeCell ref="O64:P64"/>
    <mergeCell ref="O66:P66"/>
    <mergeCell ref="P84:Q84"/>
    <mergeCell ref="D97:E97"/>
    <mergeCell ref="P90:Q90"/>
    <mergeCell ref="P85:Q85"/>
    <mergeCell ref="M88:M89"/>
    <mergeCell ref="N88:N89"/>
    <mergeCell ref="J88:J89"/>
    <mergeCell ref="K88:K89"/>
    <mergeCell ref="L88:L89"/>
    <mergeCell ref="E88:E89"/>
    <mergeCell ref="F88:F89"/>
    <mergeCell ref="G88:G89"/>
    <mergeCell ref="M86:M87"/>
    <mergeCell ref="N86:N87"/>
    <mergeCell ref="J86:J87"/>
    <mergeCell ref="K86:K87"/>
    <mergeCell ref="L86:L87"/>
    <mergeCell ref="J80:L80"/>
    <mergeCell ref="O86:O87"/>
    <mergeCell ref="P129:Q129"/>
    <mergeCell ref="P125:Q125"/>
    <mergeCell ref="O126:O128"/>
    <mergeCell ref="N126:N128"/>
    <mergeCell ref="M126:M128"/>
    <mergeCell ref="L126:L128"/>
    <mergeCell ref="R123:R124"/>
    <mergeCell ref="R126:R128"/>
    <mergeCell ref="G126:G128"/>
    <mergeCell ref="H126:H128"/>
    <mergeCell ref="I126:I128"/>
    <mergeCell ref="P126:Q128"/>
    <mergeCell ref="P123:Q124"/>
    <mergeCell ref="G123:G124"/>
    <mergeCell ref="J123:L123"/>
    <mergeCell ref="I123:I124"/>
    <mergeCell ref="M123:M124"/>
    <mergeCell ref="M80:M81"/>
    <mergeCell ref="N80:N81"/>
    <mergeCell ref="O80:O81"/>
    <mergeCell ref="P80:Q81"/>
    <mergeCell ref="M82:M83"/>
    <mergeCell ref="N82:N83"/>
    <mergeCell ref="O82:O83"/>
    <mergeCell ref="P82:Q83"/>
    <mergeCell ref="H123:H124"/>
    <mergeCell ref="I82:I83"/>
    <mergeCell ref="H82:H83"/>
    <mergeCell ref="P86:Q87"/>
    <mergeCell ref="O88:O89"/>
    <mergeCell ref="P88:Q89"/>
    <mergeCell ref="P91:Q91"/>
    <mergeCell ref="N123:N124"/>
    <mergeCell ref="O123:O124"/>
  </mergeCells>
  <dataValidations count="2">
    <dataValidation type="decimal" allowBlank="1" showInputMessage="1" showErrorMessage="1" sqref="WVH983058 WLL983058 C65554 IV65554 SR65554 ACN65554 AMJ65554 AWF65554 BGB65554 BPX65554 BZT65554 CJP65554 CTL65554 DDH65554 DND65554 DWZ65554 EGV65554 EQR65554 FAN65554 FKJ65554 FUF65554 GEB65554 GNX65554 GXT65554 HHP65554 HRL65554 IBH65554 ILD65554 IUZ65554 JEV65554 JOR65554 JYN65554 KIJ65554 KSF65554 LCB65554 LLX65554 LVT65554 MFP65554 MPL65554 MZH65554 NJD65554 NSZ65554 OCV65554 OMR65554 OWN65554 PGJ65554 PQF65554 QAB65554 QJX65554 QTT65554 RDP65554 RNL65554 RXH65554 SHD65554 SQZ65554 TAV65554 TKR65554 TUN65554 UEJ65554 UOF65554 UYB65554 VHX65554 VRT65554 WBP65554 WLL65554 WVH65554 C131090 IV131090 SR131090 ACN131090 AMJ131090 AWF131090 BGB131090 BPX131090 BZT131090 CJP131090 CTL131090 DDH131090 DND131090 DWZ131090 EGV131090 EQR131090 FAN131090 FKJ131090 FUF131090 GEB131090 GNX131090 GXT131090 HHP131090 HRL131090 IBH131090 ILD131090 IUZ131090 JEV131090 JOR131090 JYN131090 KIJ131090 KSF131090 LCB131090 LLX131090 LVT131090 MFP131090 MPL131090 MZH131090 NJD131090 NSZ131090 OCV131090 OMR131090 OWN131090 PGJ131090 PQF131090 QAB131090 QJX131090 QTT131090 RDP131090 RNL131090 RXH131090 SHD131090 SQZ131090 TAV131090 TKR131090 TUN131090 UEJ131090 UOF131090 UYB131090 VHX131090 VRT131090 WBP131090 WLL131090 WVH131090 C196626 IV196626 SR196626 ACN196626 AMJ196626 AWF196626 BGB196626 BPX196626 BZT196626 CJP196626 CTL196626 DDH196626 DND196626 DWZ196626 EGV196626 EQR196626 FAN196626 FKJ196626 FUF196626 GEB196626 GNX196626 GXT196626 HHP196626 HRL196626 IBH196626 ILD196626 IUZ196626 JEV196626 JOR196626 JYN196626 KIJ196626 KSF196626 LCB196626 LLX196626 LVT196626 MFP196626 MPL196626 MZH196626 NJD196626 NSZ196626 OCV196626 OMR196626 OWN196626 PGJ196626 PQF196626 QAB196626 QJX196626 QTT196626 RDP196626 RNL196626 RXH196626 SHD196626 SQZ196626 TAV196626 TKR196626 TUN196626 UEJ196626 UOF196626 UYB196626 VHX196626 VRT196626 WBP196626 WLL196626 WVH196626 C262162 IV262162 SR262162 ACN262162 AMJ262162 AWF262162 BGB262162 BPX262162 BZT262162 CJP262162 CTL262162 DDH262162 DND262162 DWZ262162 EGV262162 EQR262162 FAN262162 FKJ262162 FUF262162 GEB262162 GNX262162 GXT262162 HHP262162 HRL262162 IBH262162 ILD262162 IUZ262162 JEV262162 JOR262162 JYN262162 KIJ262162 KSF262162 LCB262162 LLX262162 LVT262162 MFP262162 MPL262162 MZH262162 NJD262162 NSZ262162 OCV262162 OMR262162 OWN262162 PGJ262162 PQF262162 QAB262162 QJX262162 QTT262162 RDP262162 RNL262162 RXH262162 SHD262162 SQZ262162 TAV262162 TKR262162 TUN262162 UEJ262162 UOF262162 UYB262162 VHX262162 VRT262162 WBP262162 WLL262162 WVH262162 C327698 IV327698 SR327698 ACN327698 AMJ327698 AWF327698 BGB327698 BPX327698 BZT327698 CJP327698 CTL327698 DDH327698 DND327698 DWZ327698 EGV327698 EQR327698 FAN327698 FKJ327698 FUF327698 GEB327698 GNX327698 GXT327698 HHP327698 HRL327698 IBH327698 ILD327698 IUZ327698 JEV327698 JOR327698 JYN327698 KIJ327698 KSF327698 LCB327698 LLX327698 LVT327698 MFP327698 MPL327698 MZH327698 NJD327698 NSZ327698 OCV327698 OMR327698 OWN327698 PGJ327698 PQF327698 QAB327698 QJX327698 QTT327698 RDP327698 RNL327698 RXH327698 SHD327698 SQZ327698 TAV327698 TKR327698 TUN327698 UEJ327698 UOF327698 UYB327698 VHX327698 VRT327698 WBP327698 WLL327698 WVH327698 C393234 IV393234 SR393234 ACN393234 AMJ393234 AWF393234 BGB393234 BPX393234 BZT393234 CJP393234 CTL393234 DDH393234 DND393234 DWZ393234 EGV393234 EQR393234 FAN393234 FKJ393234 FUF393234 GEB393234 GNX393234 GXT393234 HHP393234 HRL393234 IBH393234 ILD393234 IUZ393234 JEV393234 JOR393234 JYN393234 KIJ393234 KSF393234 LCB393234 LLX393234 LVT393234 MFP393234 MPL393234 MZH393234 NJD393234 NSZ393234 OCV393234 OMR393234 OWN393234 PGJ393234 PQF393234 QAB393234 QJX393234 QTT393234 RDP393234 RNL393234 RXH393234 SHD393234 SQZ393234 TAV393234 TKR393234 TUN393234 UEJ393234 UOF393234 UYB393234 VHX393234 VRT393234 WBP393234 WLL393234 WVH393234 C458770 IV458770 SR458770 ACN458770 AMJ458770 AWF458770 BGB458770 BPX458770 BZT458770 CJP458770 CTL458770 DDH458770 DND458770 DWZ458770 EGV458770 EQR458770 FAN458770 FKJ458770 FUF458770 GEB458770 GNX458770 GXT458770 HHP458770 HRL458770 IBH458770 ILD458770 IUZ458770 JEV458770 JOR458770 JYN458770 KIJ458770 KSF458770 LCB458770 LLX458770 LVT458770 MFP458770 MPL458770 MZH458770 NJD458770 NSZ458770 OCV458770 OMR458770 OWN458770 PGJ458770 PQF458770 QAB458770 QJX458770 QTT458770 RDP458770 RNL458770 RXH458770 SHD458770 SQZ458770 TAV458770 TKR458770 TUN458770 UEJ458770 UOF458770 UYB458770 VHX458770 VRT458770 WBP458770 WLL458770 WVH458770 C524306 IV524306 SR524306 ACN524306 AMJ524306 AWF524306 BGB524306 BPX524306 BZT524306 CJP524306 CTL524306 DDH524306 DND524306 DWZ524306 EGV524306 EQR524306 FAN524306 FKJ524306 FUF524306 GEB524306 GNX524306 GXT524306 HHP524306 HRL524306 IBH524306 ILD524306 IUZ524306 JEV524306 JOR524306 JYN524306 KIJ524306 KSF524306 LCB524306 LLX524306 LVT524306 MFP524306 MPL524306 MZH524306 NJD524306 NSZ524306 OCV524306 OMR524306 OWN524306 PGJ524306 PQF524306 QAB524306 QJX524306 QTT524306 RDP524306 RNL524306 RXH524306 SHD524306 SQZ524306 TAV524306 TKR524306 TUN524306 UEJ524306 UOF524306 UYB524306 VHX524306 VRT524306 WBP524306 WLL524306 WVH524306 C589842 IV589842 SR589842 ACN589842 AMJ589842 AWF589842 BGB589842 BPX589842 BZT589842 CJP589842 CTL589842 DDH589842 DND589842 DWZ589842 EGV589842 EQR589842 FAN589842 FKJ589842 FUF589842 GEB589842 GNX589842 GXT589842 HHP589842 HRL589842 IBH589842 ILD589842 IUZ589842 JEV589842 JOR589842 JYN589842 KIJ589842 KSF589842 LCB589842 LLX589842 LVT589842 MFP589842 MPL589842 MZH589842 NJD589842 NSZ589842 OCV589842 OMR589842 OWN589842 PGJ589842 PQF589842 QAB589842 QJX589842 QTT589842 RDP589842 RNL589842 RXH589842 SHD589842 SQZ589842 TAV589842 TKR589842 TUN589842 UEJ589842 UOF589842 UYB589842 VHX589842 VRT589842 WBP589842 WLL589842 WVH589842 C655378 IV655378 SR655378 ACN655378 AMJ655378 AWF655378 BGB655378 BPX655378 BZT655378 CJP655378 CTL655378 DDH655378 DND655378 DWZ655378 EGV655378 EQR655378 FAN655378 FKJ655378 FUF655378 GEB655378 GNX655378 GXT655378 HHP655378 HRL655378 IBH655378 ILD655378 IUZ655378 JEV655378 JOR655378 JYN655378 KIJ655378 KSF655378 LCB655378 LLX655378 LVT655378 MFP655378 MPL655378 MZH655378 NJD655378 NSZ655378 OCV655378 OMR655378 OWN655378 PGJ655378 PQF655378 QAB655378 QJX655378 QTT655378 RDP655378 RNL655378 RXH655378 SHD655378 SQZ655378 TAV655378 TKR655378 TUN655378 UEJ655378 UOF655378 UYB655378 VHX655378 VRT655378 WBP655378 WLL655378 WVH655378 C720914 IV720914 SR720914 ACN720914 AMJ720914 AWF720914 BGB720914 BPX720914 BZT720914 CJP720914 CTL720914 DDH720914 DND720914 DWZ720914 EGV720914 EQR720914 FAN720914 FKJ720914 FUF720914 GEB720914 GNX720914 GXT720914 HHP720914 HRL720914 IBH720914 ILD720914 IUZ720914 JEV720914 JOR720914 JYN720914 KIJ720914 KSF720914 LCB720914 LLX720914 LVT720914 MFP720914 MPL720914 MZH720914 NJD720914 NSZ720914 OCV720914 OMR720914 OWN720914 PGJ720914 PQF720914 QAB720914 QJX720914 QTT720914 RDP720914 RNL720914 RXH720914 SHD720914 SQZ720914 TAV720914 TKR720914 TUN720914 UEJ720914 UOF720914 UYB720914 VHX720914 VRT720914 WBP720914 WLL720914 WVH720914 C786450 IV786450 SR786450 ACN786450 AMJ786450 AWF786450 BGB786450 BPX786450 BZT786450 CJP786450 CTL786450 DDH786450 DND786450 DWZ786450 EGV786450 EQR786450 FAN786450 FKJ786450 FUF786450 GEB786450 GNX786450 GXT786450 HHP786450 HRL786450 IBH786450 ILD786450 IUZ786450 JEV786450 JOR786450 JYN786450 KIJ786450 KSF786450 LCB786450 LLX786450 LVT786450 MFP786450 MPL786450 MZH786450 NJD786450 NSZ786450 OCV786450 OMR786450 OWN786450 PGJ786450 PQF786450 QAB786450 QJX786450 QTT786450 RDP786450 RNL786450 RXH786450 SHD786450 SQZ786450 TAV786450 TKR786450 TUN786450 UEJ786450 UOF786450 UYB786450 VHX786450 VRT786450 WBP786450 WLL786450 WVH786450 C851986 IV851986 SR851986 ACN851986 AMJ851986 AWF851986 BGB851986 BPX851986 BZT851986 CJP851986 CTL851986 DDH851986 DND851986 DWZ851986 EGV851986 EQR851986 FAN851986 FKJ851986 FUF851986 GEB851986 GNX851986 GXT851986 HHP851986 HRL851986 IBH851986 ILD851986 IUZ851986 JEV851986 JOR851986 JYN851986 KIJ851986 KSF851986 LCB851986 LLX851986 LVT851986 MFP851986 MPL851986 MZH851986 NJD851986 NSZ851986 OCV851986 OMR851986 OWN851986 PGJ851986 PQF851986 QAB851986 QJX851986 QTT851986 RDP851986 RNL851986 RXH851986 SHD851986 SQZ851986 TAV851986 TKR851986 TUN851986 UEJ851986 UOF851986 UYB851986 VHX851986 VRT851986 WBP851986 WLL851986 WVH851986 C917522 IV917522 SR917522 ACN917522 AMJ917522 AWF917522 BGB917522 BPX917522 BZT917522 CJP917522 CTL917522 DDH917522 DND917522 DWZ917522 EGV917522 EQR917522 FAN917522 FKJ917522 FUF917522 GEB917522 GNX917522 GXT917522 HHP917522 HRL917522 IBH917522 ILD917522 IUZ917522 JEV917522 JOR917522 JYN917522 KIJ917522 KSF917522 LCB917522 LLX917522 LVT917522 MFP917522 MPL917522 MZH917522 NJD917522 NSZ917522 OCV917522 OMR917522 OWN917522 PGJ917522 PQF917522 QAB917522 QJX917522 QTT917522 RDP917522 RNL917522 RXH917522 SHD917522 SQZ917522 TAV917522 TKR917522 TUN917522 UEJ917522 UOF917522 UYB917522 VHX917522 VRT917522 WBP917522 WLL917522 WVH917522 C983058 IV983058 SR983058 ACN983058 AMJ983058 AWF983058 BGB983058 BPX983058 BZT983058 CJP983058 CTL983058 DDH983058 DND983058 DWZ983058 EGV983058 EQR983058 FAN983058 FKJ983058 FUF983058 GEB983058 GNX983058 GXT983058 HHP983058 HRL983058 IBH983058 ILD983058 IUZ983058 JEV983058 JOR983058 JYN983058 KIJ983058 KSF983058 LCB983058 LLX983058 LVT983058 MFP983058 MPL983058 MZH983058 NJD983058 NSZ983058 OCV983058 OMR983058 OWN983058 PGJ983058 PQF983058 QAB983058 QJX983058 QTT983058 RDP983058 RNL983058 RXH983058 SHD983058 SQZ983058 TAV983058 TKR983058 TUN983058 UEJ983058 UOF983058 UYB983058 VHX983058 VRT983058 WBP983058 IV24:IV40 SR24:SR40 ACN24:ACN40 AMJ24:AMJ40 AWF24:AWF40 BGB24:BGB40 BPX24:BPX40 BZT24:BZT40 CJP24:CJP40 CTL24:CTL40 DDH24:DDH40 DND24:DND40 DWZ24:DWZ40 EGV24:EGV40 EQR24:EQR40 FAN24:FAN40 FKJ24:FKJ40 FUF24:FUF40 GEB24:GEB40 GNX24:GNX40 GXT24:GXT40 HHP24:HHP40 HRL24:HRL40 IBH24:IBH40 ILD24:ILD40 IUZ24:IUZ40 JEV24:JEV40 JOR24:JOR40 JYN24:JYN40 KIJ24:KIJ40 KSF24:KSF40 LCB24:LCB40 LLX24:LLX40 LVT24:LVT40 MFP24:MFP40 MPL24:MPL40 MZH24:MZH40 NJD24:NJD40 NSZ24:NSZ40 OCV24:OCV40 OMR24:OMR40 OWN24:OWN40 PGJ24:PGJ40 PQF24:PQF40 QAB24:QAB40 QJX24:QJX40 QTT24:QTT40 RDP24:RDP40 RNL24:RNL40 RXH24:RXH40 SHD24:SHD40 SQZ24:SQZ40 TAV24:TAV40 TKR24:TKR40 TUN24:TUN40 UEJ24:UEJ40 UOF24:UOF40 UYB24:UYB40 VHX24:VHX40 VRT24:VRT40 WBP24:WBP40 WLL24:WLL40 WVH24:WVH40">
      <formula1>0</formula1>
      <formula2>1</formula2>
    </dataValidation>
    <dataValidation type="list" allowBlank="1" showInputMessage="1" showErrorMessage="1" sqref="WVE983058 A65554 IS65554 SO65554 ACK65554 AMG65554 AWC65554 BFY65554 BPU65554 BZQ65554 CJM65554 CTI65554 DDE65554 DNA65554 DWW65554 EGS65554 EQO65554 FAK65554 FKG65554 FUC65554 GDY65554 GNU65554 GXQ65554 HHM65554 HRI65554 IBE65554 ILA65554 IUW65554 JES65554 JOO65554 JYK65554 KIG65554 KSC65554 LBY65554 LLU65554 LVQ65554 MFM65554 MPI65554 MZE65554 NJA65554 NSW65554 OCS65554 OMO65554 OWK65554 PGG65554 PQC65554 PZY65554 QJU65554 QTQ65554 RDM65554 RNI65554 RXE65554 SHA65554 SQW65554 TAS65554 TKO65554 TUK65554 UEG65554 UOC65554 UXY65554 VHU65554 VRQ65554 WBM65554 WLI65554 WVE65554 A131090 IS131090 SO131090 ACK131090 AMG131090 AWC131090 BFY131090 BPU131090 BZQ131090 CJM131090 CTI131090 DDE131090 DNA131090 DWW131090 EGS131090 EQO131090 FAK131090 FKG131090 FUC131090 GDY131090 GNU131090 GXQ131090 HHM131090 HRI131090 IBE131090 ILA131090 IUW131090 JES131090 JOO131090 JYK131090 KIG131090 KSC131090 LBY131090 LLU131090 LVQ131090 MFM131090 MPI131090 MZE131090 NJA131090 NSW131090 OCS131090 OMO131090 OWK131090 PGG131090 PQC131090 PZY131090 QJU131090 QTQ131090 RDM131090 RNI131090 RXE131090 SHA131090 SQW131090 TAS131090 TKO131090 TUK131090 UEG131090 UOC131090 UXY131090 VHU131090 VRQ131090 WBM131090 WLI131090 WVE131090 A196626 IS196626 SO196626 ACK196626 AMG196626 AWC196626 BFY196626 BPU196626 BZQ196626 CJM196626 CTI196626 DDE196626 DNA196626 DWW196626 EGS196626 EQO196626 FAK196626 FKG196626 FUC196626 GDY196626 GNU196626 GXQ196626 HHM196626 HRI196626 IBE196626 ILA196626 IUW196626 JES196626 JOO196626 JYK196626 KIG196626 KSC196626 LBY196626 LLU196626 LVQ196626 MFM196626 MPI196626 MZE196626 NJA196626 NSW196626 OCS196626 OMO196626 OWK196626 PGG196626 PQC196626 PZY196626 QJU196626 QTQ196626 RDM196626 RNI196626 RXE196626 SHA196626 SQW196626 TAS196626 TKO196626 TUK196626 UEG196626 UOC196626 UXY196626 VHU196626 VRQ196626 WBM196626 WLI196626 WVE196626 A262162 IS262162 SO262162 ACK262162 AMG262162 AWC262162 BFY262162 BPU262162 BZQ262162 CJM262162 CTI262162 DDE262162 DNA262162 DWW262162 EGS262162 EQO262162 FAK262162 FKG262162 FUC262162 GDY262162 GNU262162 GXQ262162 HHM262162 HRI262162 IBE262162 ILA262162 IUW262162 JES262162 JOO262162 JYK262162 KIG262162 KSC262162 LBY262162 LLU262162 LVQ262162 MFM262162 MPI262162 MZE262162 NJA262162 NSW262162 OCS262162 OMO262162 OWK262162 PGG262162 PQC262162 PZY262162 QJU262162 QTQ262162 RDM262162 RNI262162 RXE262162 SHA262162 SQW262162 TAS262162 TKO262162 TUK262162 UEG262162 UOC262162 UXY262162 VHU262162 VRQ262162 WBM262162 WLI262162 WVE262162 A327698 IS327698 SO327698 ACK327698 AMG327698 AWC327698 BFY327698 BPU327698 BZQ327698 CJM327698 CTI327698 DDE327698 DNA327698 DWW327698 EGS327698 EQO327698 FAK327698 FKG327698 FUC327698 GDY327698 GNU327698 GXQ327698 HHM327698 HRI327698 IBE327698 ILA327698 IUW327698 JES327698 JOO327698 JYK327698 KIG327698 KSC327698 LBY327698 LLU327698 LVQ327698 MFM327698 MPI327698 MZE327698 NJA327698 NSW327698 OCS327698 OMO327698 OWK327698 PGG327698 PQC327698 PZY327698 QJU327698 QTQ327698 RDM327698 RNI327698 RXE327698 SHA327698 SQW327698 TAS327698 TKO327698 TUK327698 UEG327698 UOC327698 UXY327698 VHU327698 VRQ327698 WBM327698 WLI327698 WVE327698 A393234 IS393234 SO393234 ACK393234 AMG393234 AWC393234 BFY393234 BPU393234 BZQ393234 CJM393234 CTI393234 DDE393234 DNA393234 DWW393234 EGS393234 EQO393234 FAK393234 FKG393234 FUC393234 GDY393234 GNU393234 GXQ393234 HHM393234 HRI393234 IBE393234 ILA393234 IUW393234 JES393234 JOO393234 JYK393234 KIG393234 KSC393234 LBY393234 LLU393234 LVQ393234 MFM393234 MPI393234 MZE393234 NJA393234 NSW393234 OCS393234 OMO393234 OWK393234 PGG393234 PQC393234 PZY393234 QJU393234 QTQ393234 RDM393234 RNI393234 RXE393234 SHA393234 SQW393234 TAS393234 TKO393234 TUK393234 UEG393234 UOC393234 UXY393234 VHU393234 VRQ393234 WBM393234 WLI393234 WVE393234 A458770 IS458770 SO458770 ACK458770 AMG458770 AWC458770 BFY458770 BPU458770 BZQ458770 CJM458770 CTI458770 DDE458770 DNA458770 DWW458770 EGS458770 EQO458770 FAK458770 FKG458770 FUC458770 GDY458770 GNU458770 GXQ458770 HHM458770 HRI458770 IBE458770 ILA458770 IUW458770 JES458770 JOO458770 JYK458770 KIG458770 KSC458770 LBY458770 LLU458770 LVQ458770 MFM458770 MPI458770 MZE458770 NJA458770 NSW458770 OCS458770 OMO458770 OWK458770 PGG458770 PQC458770 PZY458770 QJU458770 QTQ458770 RDM458770 RNI458770 RXE458770 SHA458770 SQW458770 TAS458770 TKO458770 TUK458770 UEG458770 UOC458770 UXY458770 VHU458770 VRQ458770 WBM458770 WLI458770 WVE458770 A524306 IS524306 SO524306 ACK524306 AMG524306 AWC524306 BFY524306 BPU524306 BZQ524306 CJM524306 CTI524306 DDE524306 DNA524306 DWW524306 EGS524306 EQO524306 FAK524306 FKG524306 FUC524306 GDY524306 GNU524306 GXQ524306 HHM524306 HRI524306 IBE524306 ILA524306 IUW524306 JES524306 JOO524306 JYK524306 KIG524306 KSC524306 LBY524306 LLU524306 LVQ524306 MFM524306 MPI524306 MZE524306 NJA524306 NSW524306 OCS524306 OMO524306 OWK524306 PGG524306 PQC524306 PZY524306 QJU524306 QTQ524306 RDM524306 RNI524306 RXE524306 SHA524306 SQW524306 TAS524306 TKO524306 TUK524306 UEG524306 UOC524306 UXY524306 VHU524306 VRQ524306 WBM524306 WLI524306 WVE524306 A589842 IS589842 SO589842 ACK589842 AMG589842 AWC589842 BFY589842 BPU589842 BZQ589842 CJM589842 CTI589842 DDE589842 DNA589842 DWW589842 EGS589842 EQO589842 FAK589842 FKG589842 FUC589842 GDY589842 GNU589842 GXQ589842 HHM589842 HRI589842 IBE589842 ILA589842 IUW589842 JES589842 JOO589842 JYK589842 KIG589842 KSC589842 LBY589842 LLU589842 LVQ589842 MFM589842 MPI589842 MZE589842 NJA589842 NSW589842 OCS589842 OMO589842 OWK589842 PGG589842 PQC589842 PZY589842 QJU589842 QTQ589842 RDM589842 RNI589842 RXE589842 SHA589842 SQW589842 TAS589842 TKO589842 TUK589842 UEG589842 UOC589842 UXY589842 VHU589842 VRQ589842 WBM589842 WLI589842 WVE589842 A655378 IS655378 SO655378 ACK655378 AMG655378 AWC655378 BFY655378 BPU655378 BZQ655378 CJM655378 CTI655378 DDE655378 DNA655378 DWW655378 EGS655378 EQO655378 FAK655378 FKG655378 FUC655378 GDY655378 GNU655378 GXQ655378 HHM655378 HRI655378 IBE655378 ILA655378 IUW655378 JES655378 JOO655378 JYK655378 KIG655378 KSC655378 LBY655378 LLU655378 LVQ655378 MFM655378 MPI655378 MZE655378 NJA655378 NSW655378 OCS655378 OMO655378 OWK655378 PGG655378 PQC655378 PZY655378 QJU655378 QTQ655378 RDM655378 RNI655378 RXE655378 SHA655378 SQW655378 TAS655378 TKO655378 TUK655378 UEG655378 UOC655378 UXY655378 VHU655378 VRQ655378 WBM655378 WLI655378 WVE655378 A720914 IS720914 SO720914 ACK720914 AMG720914 AWC720914 BFY720914 BPU720914 BZQ720914 CJM720914 CTI720914 DDE720914 DNA720914 DWW720914 EGS720914 EQO720914 FAK720914 FKG720914 FUC720914 GDY720914 GNU720914 GXQ720914 HHM720914 HRI720914 IBE720914 ILA720914 IUW720914 JES720914 JOO720914 JYK720914 KIG720914 KSC720914 LBY720914 LLU720914 LVQ720914 MFM720914 MPI720914 MZE720914 NJA720914 NSW720914 OCS720914 OMO720914 OWK720914 PGG720914 PQC720914 PZY720914 QJU720914 QTQ720914 RDM720914 RNI720914 RXE720914 SHA720914 SQW720914 TAS720914 TKO720914 TUK720914 UEG720914 UOC720914 UXY720914 VHU720914 VRQ720914 WBM720914 WLI720914 WVE720914 A786450 IS786450 SO786450 ACK786450 AMG786450 AWC786450 BFY786450 BPU786450 BZQ786450 CJM786450 CTI786450 DDE786450 DNA786450 DWW786450 EGS786450 EQO786450 FAK786450 FKG786450 FUC786450 GDY786450 GNU786450 GXQ786450 HHM786450 HRI786450 IBE786450 ILA786450 IUW786450 JES786450 JOO786450 JYK786450 KIG786450 KSC786450 LBY786450 LLU786450 LVQ786450 MFM786450 MPI786450 MZE786450 NJA786450 NSW786450 OCS786450 OMO786450 OWK786450 PGG786450 PQC786450 PZY786450 QJU786450 QTQ786450 RDM786450 RNI786450 RXE786450 SHA786450 SQW786450 TAS786450 TKO786450 TUK786450 UEG786450 UOC786450 UXY786450 VHU786450 VRQ786450 WBM786450 WLI786450 WVE786450 A851986 IS851986 SO851986 ACK851986 AMG851986 AWC851986 BFY851986 BPU851986 BZQ851986 CJM851986 CTI851986 DDE851986 DNA851986 DWW851986 EGS851986 EQO851986 FAK851986 FKG851986 FUC851986 GDY851986 GNU851986 GXQ851986 HHM851986 HRI851986 IBE851986 ILA851986 IUW851986 JES851986 JOO851986 JYK851986 KIG851986 KSC851986 LBY851986 LLU851986 LVQ851986 MFM851986 MPI851986 MZE851986 NJA851986 NSW851986 OCS851986 OMO851986 OWK851986 PGG851986 PQC851986 PZY851986 QJU851986 QTQ851986 RDM851986 RNI851986 RXE851986 SHA851986 SQW851986 TAS851986 TKO851986 TUK851986 UEG851986 UOC851986 UXY851986 VHU851986 VRQ851986 WBM851986 WLI851986 WVE851986 A917522 IS917522 SO917522 ACK917522 AMG917522 AWC917522 BFY917522 BPU917522 BZQ917522 CJM917522 CTI917522 DDE917522 DNA917522 DWW917522 EGS917522 EQO917522 FAK917522 FKG917522 FUC917522 GDY917522 GNU917522 GXQ917522 HHM917522 HRI917522 IBE917522 ILA917522 IUW917522 JES917522 JOO917522 JYK917522 KIG917522 KSC917522 LBY917522 LLU917522 LVQ917522 MFM917522 MPI917522 MZE917522 NJA917522 NSW917522 OCS917522 OMO917522 OWK917522 PGG917522 PQC917522 PZY917522 QJU917522 QTQ917522 RDM917522 RNI917522 RXE917522 SHA917522 SQW917522 TAS917522 TKO917522 TUK917522 UEG917522 UOC917522 UXY917522 VHU917522 VRQ917522 WBM917522 WLI917522 WVE917522 A983058 IS983058 SO983058 ACK983058 AMG983058 AWC983058 BFY983058 BPU983058 BZQ983058 CJM983058 CTI983058 DDE983058 DNA983058 DWW983058 EGS983058 EQO983058 FAK983058 FKG983058 FUC983058 GDY983058 GNU983058 GXQ983058 HHM983058 HRI983058 IBE983058 ILA983058 IUW983058 JES983058 JOO983058 JYK983058 KIG983058 KSC983058 LBY983058 LLU983058 LVQ983058 MFM983058 MPI983058 MZE983058 NJA983058 NSW983058 OCS983058 OMO983058 OWK983058 PGG983058 PQC983058 PZY983058 QJU983058 QTQ983058 RDM983058 RNI983058 RXE983058 SHA983058 SQW983058 TAS983058 TKO983058 TUK983058 UEG983058 UOC983058 UXY983058 VHU983058 VRQ983058 WBM983058 WLI983058 A24:A40 IS24:IS40 SO24:SO40 ACK24:ACK40 AMG24:AMG40 AWC24:AWC40 BFY24:BFY40 BPU24:BPU40 BZQ24:BZQ40 CJM24:CJM40 CTI24:CTI40 DDE24:DDE40 DNA24:DNA40 DWW24:DWW40 EGS24:EGS40 EQO24:EQO40 FAK24:FAK40 FKG24:FKG40 FUC24:FUC40 GDY24:GDY40 GNU24:GNU40 GXQ24:GXQ40 HHM24:HHM40 HRI24:HRI40 IBE24:IBE40 ILA24:ILA40 IUW24:IUW40 JES24:JES40 JOO24:JOO40 JYK24:JYK40 KIG24:KIG40 KSC24:KSC40 LBY24:LBY40 LLU24:LLU40 LVQ24:LVQ40 MFM24:MFM40 MPI24:MPI40 MZE24:MZE40 NJA24:NJA40 NSW24:NSW40 OCS24:OCS40 OMO24:OMO40 OWK24:OWK40 PGG24:PGG40 PQC24:PQC40 PZY24:PZY40 QJU24:QJU40 QTQ24:QTQ40 RDM24:RDM40 RNI24:RNI40 RXE24:RXE40 SHA24:SHA40 SQW24:SQW40 TAS24:TAS40 TKO24:TKO40 TUK24:TUK40 UEG24:UEG40 UOC24:UOC40 UXY24:UXY40 VHU24:VHU40 VRQ24:VRQ40 WBM24:WBM40 WLI24:WLI40 WVE24:WVE40">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2014-12-20T04:58:02Z</dcterms:modified>
</cp:coreProperties>
</file>